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815" activeTab="4"/>
  </bookViews>
  <sheets>
    <sheet name="C.VI.1" sheetId="1" r:id="rId1"/>
    <sheet name="C.VI.1a" sheetId="2" r:id="rId2"/>
    <sheet name="C.VI.1b" sheetId="3" r:id="rId3"/>
    <sheet name="C.VI.1c" sheetId="4" r:id="rId4"/>
    <sheet name="C.VI.1d" sheetId="6" r:id="rId5"/>
    <sheet name="C.VI.2" sheetId="7" r:id="rId6"/>
    <sheet name="C.VI.2a" sheetId="8" r:id="rId7"/>
    <sheet name="C.VI.3" sheetId="9" r:id="rId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1" l="1"/>
  <c r="R12" i="1"/>
  <c r="R13" i="1"/>
  <c r="R14" i="1"/>
  <c r="R15" i="1"/>
  <c r="R23" i="1"/>
  <c r="R24" i="1"/>
  <c r="R18" i="1"/>
  <c r="R19" i="1"/>
  <c r="R20" i="1"/>
  <c r="R21" i="1"/>
  <c r="R22" i="1"/>
  <c r="R16" i="1"/>
  <c r="N22" i="1"/>
  <c r="J30" i="9" l="1"/>
  <c r="F30" i="9"/>
  <c r="K30" i="9" s="1"/>
  <c r="J29" i="9"/>
  <c r="F29" i="9"/>
  <c r="G29" i="9" s="1"/>
  <c r="L29" i="9" s="1"/>
  <c r="G28" i="9"/>
  <c r="L28" i="9" s="1"/>
  <c r="G27" i="9"/>
  <c r="L27" i="9" s="1"/>
  <c r="G26" i="9"/>
  <c r="L26" i="9" s="1"/>
  <c r="L25" i="9"/>
  <c r="G25" i="9"/>
  <c r="G24" i="9"/>
  <c r="L24" i="9" s="1"/>
  <c r="G23" i="9"/>
  <c r="L23" i="9" s="1"/>
  <c r="G22" i="9"/>
  <c r="L22" i="9" s="1"/>
  <c r="G21" i="9"/>
  <c r="L21" i="9" s="1"/>
  <c r="J19" i="9"/>
  <c r="K19" i="9" s="1"/>
  <c r="F19" i="9"/>
  <c r="G19" i="9" s="1"/>
  <c r="L19" i="9" s="1"/>
  <c r="G18" i="9"/>
  <c r="L18" i="9" s="1"/>
  <c r="L17" i="9"/>
  <c r="G17" i="9"/>
  <c r="G16" i="9"/>
  <c r="L16" i="9" s="1"/>
  <c r="G15" i="9"/>
  <c r="L15" i="9" s="1"/>
  <c r="J14" i="9"/>
  <c r="K14" i="9" s="1"/>
  <c r="F14" i="9"/>
  <c r="G14" i="9" s="1"/>
  <c r="L14" i="9" s="1"/>
  <c r="J13" i="9"/>
  <c r="F13" i="9"/>
  <c r="J11" i="9"/>
  <c r="F11" i="9"/>
  <c r="G11" i="9" s="1"/>
  <c r="L11" i="9" s="1"/>
  <c r="L50" i="8"/>
  <c r="C50" i="8"/>
  <c r="B50" i="8"/>
  <c r="C48" i="8"/>
  <c r="B48" i="8"/>
  <c r="C47" i="8"/>
  <c r="B47" i="8"/>
  <c r="C46" i="8"/>
  <c r="B46" i="8"/>
  <c r="C45" i="8"/>
  <c r="B45" i="8"/>
  <c r="L44" i="8"/>
  <c r="B44" i="8"/>
  <c r="L41" i="8"/>
  <c r="H41" i="8"/>
  <c r="C41" i="8"/>
  <c r="B41" i="8"/>
  <c r="L40" i="8"/>
  <c r="H40" i="8"/>
  <c r="C40" i="8"/>
  <c r="B40" i="8"/>
  <c r="J39" i="8"/>
  <c r="J43" i="8" s="1"/>
  <c r="J49" i="8" s="1"/>
  <c r="F39" i="8"/>
  <c r="F43" i="8" s="1"/>
  <c r="F49" i="8" s="1"/>
  <c r="C38" i="8"/>
  <c r="B38" i="8"/>
  <c r="M37" i="8"/>
  <c r="M39" i="8" s="1"/>
  <c r="M43" i="8" s="1"/>
  <c r="M49" i="8" s="1"/>
  <c r="C37" i="8"/>
  <c r="B37" i="8" s="1"/>
  <c r="C36" i="8"/>
  <c r="B36" i="8" s="1"/>
  <c r="C34" i="8"/>
  <c r="B34" i="8" s="1"/>
  <c r="C32" i="8"/>
  <c r="B32" i="8" s="1"/>
  <c r="C31" i="8"/>
  <c r="B31" i="8" s="1"/>
  <c r="C30" i="8"/>
  <c r="B30" i="8" s="1"/>
  <c r="C29" i="8"/>
  <c r="B29" i="8" s="1"/>
  <c r="I27" i="8"/>
  <c r="H27" i="8"/>
  <c r="G27" i="8"/>
  <c r="F27" i="8"/>
  <c r="E27" i="8"/>
  <c r="D27" i="8"/>
  <c r="C27" i="8"/>
  <c r="B27" i="8" s="1"/>
  <c r="C25" i="8"/>
  <c r="B25" i="8" s="1"/>
  <c r="C24" i="8"/>
  <c r="B24" i="8" s="1"/>
  <c r="I22" i="8"/>
  <c r="H22" i="8"/>
  <c r="G22" i="8"/>
  <c r="F22" i="8"/>
  <c r="E22" i="8"/>
  <c r="D22" i="8"/>
  <c r="C22" i="8"/>
  <c r="B22" i="8" s="1"/>
  <c r="I20" i="8"/>
  <c r="I11" i="8" s="1"/>
  <c r="I39" i="8" s="1"/>
  <c r="I43" i="8" s="1"/>
  <c r="I49" i="8" s="1"/>
  <c r="C20" i="8"/>
  <c r="B20" i="8"/>
  <c r="C19" i="8"/>
  <c r="B19" i="8"/>
  <c r="C18" i="8"/>
  <c r="B18" i="8"/>
  <c r="C17" i="8"/>
  <c r="B17" i="8"/>
  <c r="C16" i="8"/>
  <c r="B16" i="8"/>
  <c r="G15" i="8"/>
  <c r="F15" i="8"/>
  <c r="C15" i="8" s="1"/>
  <c r="B15" i="8" s="1"/>
  <c r="C14" i="8"/>
  <c r="B14" i="8"/>
  <c r="L13" i="8"/>
  <c r="H13" i="8"/>
  <c r="H11" i="8" s="1"/>
  <c r="H39" i="8" s="1"/>
  <c r="G13" i="8"/>
  <c r="C13" i="8"/>
  <c r="B13" i="8" s="1"/>
  <c r="L11" i="8"/>
  <c r="L39" i="8" s="1"/>
  <c r="L43" i="8" s="1"/>
  <c r="L49" i="8" s="1"/>
  <c r="K11" i="8"/>
  <c r="K39" i="8" s="1"/>
  <c r="K43" i="8" s="1"/>
  <c r="K49" i="8" s="1"/>
  <c r="J11" i="8"/>
  <c r="G11" i="8"/>
  <c r="G39" i="8" s="1"/>
  <c r="G43" i="8" s="1"/>
  <c r="G49" i="8" s="1"/>
  <c r="F11" i="8"/>
  <c r="E11" i="8"/>
  <c r="E39" i="8" s="1"/>
  <c r="E43" i="8" s="1"/>
  <c r="E49" i="8" s="1"/>
  <c r="D11" i="8"/>
  <c r="C11" i="8" s="1"/>
  <c r="E11" i="4"/>
  <c r="D11" i="4" s="1"/>
  <c r="L11" i="4" s="1"/>
  <c r="M10" i="4"/>
  <c r="M12" i="4" s="1"/>
  <c r="K10" i="4"/>
  <c r="K12" i="4" s="1"/>
  <c r="J10" i="4"/>
  <c r="J12" i="4" s="1"/>
  <c r="I10" i="4"/>
  <c r="I12" i="4" s="1"/>
  <c r="H10" i="4"/>
  <c r="H12" i="4" s="1"/>
  <c r="G10" i="4"/>
  <c r="G12" i="4" s="1"/>
  <c r="F10" i="4"/>
  <c r="F12" i="4" s="1"/>
  <c r="E9" i="4"/>
  <c r="D9" i="4" s="1"/>
  <c r="L9" i="4" s="1"/>
  <c r="E8" i="4"/>
  <c r="D8" i="4" s="1"/>
  <c r="L59" i="3"/>
  <c r="J59" i="3"/>
  <c r="I59" i="3"/>
  <c r="H59" i="3"/>
  <c r="G59" i="3"/>
  <c r="F59" i="3"/>
  <c r="E59" i="3"/>
  <c r="D59" i="3" s="1"/>
  <c r="D58" i="3"/>
  <c r="C58" i="3" s="1"/>
  <c r="K58" i="3" s="1"/>
  <c r="L57" i="3"/>
  <c r="L60" i="3" s="1"/>
  <c r="J57" i="3"/>
  <c r="J60" i="3" s="1"/>
  <c r="I57" i="3"/>
  <c r="I60" i="3" s="1"/>
  <c r="H57" i="3"/>
  <c r="H60" i="3" s="1"/>
  <c r="G57" i="3"/>
  <c r="G60" i="3" s="1"/>
  <c r="F57" i="3"/>
  <c r="F60" i="3" s="1"/>
  <c r="E57" i="3"/>
  <c r="E60" i="3" s="1"/>
  <c r="D57" i="3"/>
  <c r="D56" i="3"/>
  <c r="C56" i="3" s="1"/>
  <c r="K56" i="3" s="1"/>
  <c r="D55" i="3"/>
  <c r="C55" i="3" s="1"/>
  <c r="K55" i="3" s="1"/>
  <c r="L51" i="3"/>
  <c r="I51" i="3"/>
  <c r="H51" i="3"/>
  <c r="G51" i="3"/>
  <c r="F51" i="3"/>
  <c r="E51" i="3"/>
  <c r="D51" i="3" s="1"/>
  <c r="C51" i="3" s="1"/>
  <c r="K51" i="3" s="1"/>
  <c r="D50" i="3"/>
  <c r="C50" i="3" s="1"/>
  <c r="K50" i="3" s="1"/>
  <c r="L49" i="3"/>
  <c r="I49" i="3"/>
  <c r="H49" i="3"/>
  <c r="G49" i="3"/>
  <c r="F49" i="3"/>
  <c r="E49" i="3"/>
  <c r="D49" i="3" s="1"/>
  <c r="D48" i="3"/>
  <c r="C48" i="3" s="1"/>
  <c r="K48" i="3" s="1"/>
  <c r="L47" i="3"/>
  <c r="J47" i="3"/>
  <c r="I47" i="3"/>
  <c r="H47" i="3"/>
  <c r="G47" i="3"/>
  <c r="F47" i="3"/>
  <c r="D47" i="3" s="1"/>
  <c r="E47" i="3"/>
  <c r="D46" i="3"/>
  <c r="C46" i="3" s="1"/>
  <c r="K46" i="3" s="1"/>
  <c r="D45" i="3"/>
  <c r="C45" i="3" s="1"/>
  <c r="K45" i="3" s="1"/>
  <c r="D44" i="3"/>
  <c r="C44" i="3" s="1"/>
  <c r="K44" i="3" s="1"/>
  <c r="D43" i="3"/>
  <c r="C43" i="3" s="1"/>
  <c r="K43" i="3" s="1"/>
  <c r="D42" i="3"/>
  <c r="C42" i="3" s="1"/>
  <c r="K42" i="3" s="1"/>
  <c r="D41" i="3"/>
  <c r="C41" i="3" s="1"/>
  <c r="K41" i="3" s="1"/>
  <c r="D40" i="3"/>
  <c r="C40" i="3"/>
  <c r="K40" i="3" s="1"/>
  <c r="D39" i="3"/>
  <c r="C39" i="3" s="1"/>
  <c r="K39" i="3" s="1"/>
  <c r="D38" i="3"/>
  <c r="C38" i="3"/>
  <c r="K38" i="3" s="1"/>
  <c r="L37" i="3"/>
  <c r="J37" i="3"/>
  <c r="I37" i="3"/>
  <c r="H37" i="3"/>
  <c r="G37" i="3"/>
  <c r="F37" i="3"/>
  <c r="E37" i="3"/>
  <c r="D36" i="3"/>
  <c r="C36" i="3" s="1"/>
  <c r="K36" i="3" s="1"/>
  <c r="D35" i="3"/>
  <c r="C35" i="3" s="1"/>
  <c r="K35" i="3" s="1"/>
  <c r="D34" i="3"/>
  <c r="C34" i="3" s="1"/>
  <c r="K34" i="3" s="1"/>
  <c r="D33" i="3"/>
  <c r="C33" i="3"/>
  <c r="K33" i="3" s="1"/>
  <c r="D32" i="3"/>
  <c r="C32" i="3" s="1"/>
  <c r="K32" i="3" s="1"/>
  <c r="K31" i="3"/>
  <c r="D31" i="3"/>
  <c r="C31" i="3"/>
  <c r="D30" i="3"/>
  <c r="C30" i="3" s="1"/>
  <c r="K30" i="3" s="1"/>
  <c r="D29" i="3"/>
  <c r="C29" i="3" s="1"/>
  <c r="K29" i="3" s="1"/>
  <c r="D28" i="3"/>
  <c r="C28" i="3" s="1"/>
  <c r="K28" i="3" s="1"/>
  <c r="D27" i="3"/>
  <c r="C27" i="3" s="1"/>
  <c r="K27" i="3" s="1"/>
  <c r="D26" i="3"/>
  <c r="C26" i="3" s="1"/>
  <c r="K26" i="3" s="1"/>
  <c r="D25" i="3"/>
  <c r="C25" i="3"/>
  <c r="K25" i="3" s="1"/>
  <c r="D24" i="3"/>
  <c r="C24" i="3" s="1"/>
  <c r="K24" i="3" s="1"/>
  <c r="D23" i="3"/>
  <c r="C23" i="3"/>
  <c r="K23" i="3" s="1"/>
  <c r="D22" i="3"/>
  <c r="C22" i="3" s="1"/>
  <c r="K22" i="3" s="1"/>
  <c r="D21" i="3"/>
  <c r="C21" i="3" s="1"/>
  <c r="K21" i="3" s="1"/>
  <c r="D20" i="3"/>
  <c r="C20" i="3" s="1"/>
  <c r="K20" i="3" s="1"/>
  <c r="D19" i="3"/>
  <c r="C19" i="3" s="1"/>
  <c r="K19" i="3" s="1"/>
  <c r="D18" i="3"/>
  <c r="C18" i="3" s="1"/>
  <c r="K18" i="3" s="1"/>
  <c r="D17" i="3"/>
  <c r="C17" i="3"/>
  <c r="K17" i="3" s="1"/>
  <c r="D16" i="3"/>
  <c r="C16" i="3" s="1"/>
  <c r="K16" i="3" s="1"/>
  <c r="L15" i="3"/>
  <c r="L52" i="3" s="1"/>
  <c r="L62" i="3" s="1"/>
  <c r="J15" i="3"/>
  <c r="I15" i="3"/>
  <c r="F15" i="3"/>
  <c r="D14" i="3"/>
  <c r="C14" i="3"/>
  <c r="K14" i="3" s="1"/>
  <c r="D13" i="3"/>
  <c r="C13" i="3" s="1"/>
  <c r="K13" i="3" s="1"/>
  <c r="H12" i="3"/>
  <c r="H15" i="3" s="1"/>
  <c r="G12" i="3"/>
  <c r="G15" i="3" s="1"/>
  <c r="E12" i="3"/>
  <c r="E15" i="3" s="1"/>
  <c r="D11" i="3"/>
  <c r="C11" i="3" s="1"/>
  <c r="K11" i="3" s="1"/>
  <c r="L10" i="3"/>
  <c r="J10" i="3"/>
  <c r="J52" i="3" s="1"/>
  <c r="J62" i="3" s="1"/>
  <c r="I10" i="3"/>
  <c r="I52" i="3" s="1"/>
  <c r="F10" i="3"/>
  <c r="H9" i="3"/>
  <c r="G9" i="3"/>
  <c r="E9" i="3"/>
  <c r="D9" i="3" s="1"/>
  <c r="H8" i="3"/>
  <c r="G8" i="3"/>
  <c r="G10" i="3" s="1"/>
  <c r="G52" i="3" s="1"/>
  <c r="G62" i="3" s="1"/>
  <c r="E8" i="3"/>
  <c r="E10" i="3" s="1"/>
  <c r="N110" i="2"/>
  <c r="C110" i="2"/>
  <c r="P108" i="2"/>
  <c r="O108" i="2"/>
  <c r="M108" i="2"/>
  <c r="K108" i="2"/>
  <c r="I108" i="2"/>
  <c r="G108" i="2"/>
  <c r="E108" i="2"/>
  <c r="D108" i="2"/>
  <c r="N107" i="2"/>
  <c r="L107" i="2"/>
  <c r="J107" i="2"/>
  <c r="C107" i="2" s="1"/>
  <c r="F107" i="2"/>
  <c r="F108" i="2" s="1"/>
  <c r="N106" i="2"/>
  <c r="J106" i="2"/>
  <c r="C106" i="2" s="1"/>
  <c r="N105" i="2"/>
  <c r="J105" i="2"/>
  <c r="C105" i="2" s="1"/>
  <c r="N104" i="2"/>
  <c r="J104" i="2"/>
  <c r="C104" i="2"/>
  <c r="N103" i="2"/>
  <c r="J103" i="2"/>
  <c r="C103" i="2" s="1"/>
  <c r="N102" i="2"/>
  <c r="J102" i="2"/>
  <c r="C102" i="2"/>
  <c r="N101" i="2"/>
  <c r="L101" i="2"/>
  <c r="C101" i="2" s="1"/>
  <c r="H101" i="2"/>
  <c r="H108" i="2" s="1"/>
  <c r="N100" i="2"/>
  <c r="J100" i="2"/>
  <c r="C100" i="2" s="1"/>
  <c r="N99" i="2"/>
  <c r="N108" i="2" s="1"/>
  <c r="J99" i="2"/>
  <c r="J108" i="2" s="1"/>
  <c r="C99" i="2"/>
  <c r="P98" i="2"/>
  <c r="O98" i="2"/>
  <c r="M98" i="2"/>
  <c r="K98" i="2"/>
  <c r="J98" i="2"/>
  <c r="I98" i="2"/>
  <c r="H98" i="2"/>
  <c r="G98" i="2"/>
  <c r="F98" i="2"/>
  <c r="E98" i="2"/>
  <c r="D98" i="2"/>
  <c r="N97" i="2"/>
  <c r="K97" i="2"/>
  <c r="J97" i="2"/>
  <c r="C97" i="2"/>
  <c r="N96" i="2"/>
  <c r="K96" i="2"/>
  <c r="J96" i="2"/>
  <c r="C96" i="2"/>
  <c r="K95" i="2"/>
  <c r="N95" i="2" s="1"/>
  <c r="J95" i="2"/>
  <c r="C95" i="2" s="1"/>
  <c r="P93" i="2"/>
  <c r="O93" i="2"/>
  <c r="M93" i="2"/>
  <c r="L93" i="2"/>
  <c r="I93" i="2"/>
  <c r="H93" i="2"/>
  <c r="G93" i="2"/>
  <c r="F93" i="2"/>
  <c r="E93" i="2"/>
  <c r="D93" i="2"/>
  <c r="K92" i="2"/>
  <c r="N92" i="2" s="1"/>
  <c r="J92" i="2"/>
  <c r="C92" i="2" s="1"/>
  <c r="K91" i="2"/>
  <c r="N91" i="2" s="1"/>
  <c r="J91" i="2"/>
  <c r="C91" i="2" s="1"/>
  <c r="K90" i="2"/>
  <c r="N90" i="2" s="1"/>
  <c r="J90" i="2"/>
  <c r="C90" i="2" s="1"/>
  <c r="K89" i="2"/>
  <c r="N89" i="2" s="1"/>
  <c r="J89" i="2"/>
  <c r="C89" i="2" s="1"/>
  <c r="K88" i="2"/>
  <c r="N88" i="2" s="1"/>
  <c r="J88" i="2"/>
  <c r="C88" i="2" s="1"/>
  <c r="K87" i="2"/>
  <c r="N87" i="2" s="1"/>
  <c r="J87" i="2"/>
  <c r="C87" i="2" s="1"/>
  <c r="K86" i="2"/>
  <c r="K93" i="2" s="1"/>
  <c r="J86" i="2"/>
  <c r="C86" i="2" s="1"/>
  <c r="K85" i="2"/>
  <c r="N85" i="2" s="1"/>
  <c r="J85" i="2"/>
  <c r="C85" i="2" s="1"/>
  <c r="K84" i="2"/>
  <c r="N84" i="2" s="1"/>
  <c r="J84" i="2"/>
  <c r="C84" i="2" s="1"/>
  <c r="P83" i="2"/>
  <c r="O83" i="2"/>
  <c r="M83" i="2"/>
  <c r="L83" i="2"/>
  <c r="J83" i="2"/>
  <c r="I83" i="2"/>
  <c r="H83" i="2"/>
  <c r="G83" i="2"/>
  <c r="F83" i="2"/>
  <c r="C83" i="2" s="1"/>
  <c r="E83" i="2"/>
  <c r="D83" i="2"/>
  <c r="N82" i="2"/>
  <c r="K82" i="2"/>
  <c r="J82" i="2"/>
  <c r="C82" i="2"/>
  <c r="N81" i="2"/>
  <c r="K81" i="2"/>
  <c r="J81" i="2"/>
  <c r="C81" i="2"/>
  <c r="N80" i="2"/>
  <c r="K80" i="2"/>
  <c r="J80" i="2"/>
  <c r="C80" i="2"/>
  <c r="N79" i="2"/>
  <c r="K79" i="2"/>
  <c r="J79" i="2"/>
  <c r="C79" i="2"/>
  <c r="N78" i="2"/>
  <c r="K78" i="2"/>
  <c r="J78" i="2"/>
  <c r="C78" i="2"/>
  <c r="N77" i="2"/>
  <c r="K77" i="2"/>
  <c r="J77" i="2"/>
  <c r="C77" i="2"/>
  <c r="N76" i="2"/>
  <c r="K76" i="2"/>
  <c r="J76" i="2"/>
  <c r="C76" i="2"/>
  <c r="N75" i="2"/>
  <c r="N83" i="2" s="1"/>
  <c r="K75" i="2"/>
  <c r="K83" i="2" s="1"/>
  <c r="J75" i="2"/>
  <c r="C75" i="2"/>
  <c r="N74" i="2"/>
  <c r="K74" i="2"/>
  <c r="J74" i="2"/>
  <c r="C74" i="2"/>
  <c r="N73" i="2"/>
  <c r="K73" i="2"/>
  <c r="J73" i="2"/>
  <c r="C73" i="2"/>
  <c r="P72" i="2"/>
  <c r="O72" i="2"/>
  <c r="M72" i="2"/>
  <c r="L72" i="2"/>
  <c r="K72" i="2"/>
  <c r="I72" i="2"/>
  <c r="H72" i="2"/>
  <c r="G72" i="2"/>
  <c r="F72" i="2"/>
  <c r="E72" i="2"/>
  <c r="D72" i="2"/>
  <c r="N71" i="2"/>
  <c r="N72" i="2" s="1"/>
  <c r="L71" i="2"/>
  <c r="J71" i="2"/>
  <c r="C71" i="2" s="1"/>
  <c r="K70" i="2"/>
  <c r="N70" i="2" s="1"/>
  <c r="J70" i="2"/>
  <c r="C70" i="2" s="1"/>
  <c r="K69" i="2"/>
  <c r="N69" i="2" s="1"/>
  <c r="J69" i="2"/>
  <c r="C69" i="2" s="1"/>
  <c r="P68" i="2"/>
  <c r="O68" i="2"/>
  <c r="M68" i="2"/>
  <c r="L68" i="2"/>
  <c r="K68" i="2"/>
  <c r="J68" i="2"/>
  <c r="I68" i="2"/>
  <c r="H68" i="2"/>
  <c r="G68" i="2"/>
  <c r="F68" i="2"/>
  <c r="C68" i="2" s="1"/>
  <c r="E68" i="2"/>
  <c r="D68" i="2"/>
  <c r="N67" i="2"/>
  <c r="C67" i="2"/>
  <c r="N66" i="2"/>
  <c r="C66" i="2"/>
  <c r="N65" i="2"/>
  <c r="N68" i="2" s="1"/>
  <c r="C65" i="2"/>
  <c r="K64" i="2"/>
  <c r="N64" i="2" s="1"/>
  <c r="J64" i="2"/>
  <c r="C64" i="2" s="1"/>
  <c r="K63" i="2"/>
  <c r="N63" i="2" s="1"/>
  <c r="J63" i="2"/>
  <c r="C63" i="2" s="1"/>
  <c r="P62" i="2"/>
  <c r="O62" i="2"/>
  <c r="M62" i="2"/>
  <c r="I62" i="2"/>
  <c r="G62" i="2"/>
  <c r="F62" i="2"/>
  <c r="E62" i="2"/>
  <c r="D62" i="2"/>
  <c r="N61" i="2"/>
  <c r="L61" i="2"/>
  <c r="L62" i="2" s="1"/>
  <c r="K61" i="2"/>
  <c r="J61" i="2"/>
  <c r="H61" i="2"/>
  <c r="C61" i="2" s="1"/>
  <c r="K60" i="2"/>
  <c r="K62" i="2" s="1"/>
  <c r="J60" i="2"/>
  <c r="J62" i="2" s="1"/>
  <c r="N58" i="2"/>
  <c r="P57" i="2"/>
  <c r="O57" i="2"/>
  <c r="M57" i="2"/>
  <c r="L57" i="2"/>
  <c r="K57" i="2"/>
  <c r="I57" i="2"/>
  <c r="H57" i="2"/>
  <c r="G57" i="2"/>
  <c r="F57" i="2"/>
  <c r="E57" i="2"/>
  <c r="D57" i="2"/>
  <c r="K56" i="2"/>
  <c r="N56" i="2" s="1"/>
  <c r="J56" i="2"/>
  <c r="C56" i="2"/>
  <c r="K55" i="2"/>
  <c r="N55" i="2" s="1"/>
  <c r="J55" i="2"/>
  <c r="C55" i="2"/>
  <c r="K54" i="2"/>
  <c r="N54" i="2" s="1"/>
  <c r="N57" i="2" s="1"/>
  <c r="J54" i="2"/>
  <c r="J57" i="2" s="1"/>
  <c r="C57" i="2" s="1"/>
  <c r="C54" i="2"/>
  <c r="N52" i="2"/>
  <c r="P51" i="2"/>
  <c r="O51" i="2"/>
  <c r="M51" i="2"/>
  <c r="L51" i="2"/>
  <c r="I51" i="2"/>
  <c r="H51" i="2"/>
  <c r="G51" i="2"/>
  <c r="F51" i="2"/>
  <c r="E51" i="2"/>
  <c r="D51" i="2"/>
  <c r="N50" i="2"/>
  <c r="K50" i="2"/>
  <c r="J50" i="2"/>
  <c r="C50" i="2"/>
  <c r="N49" i="2"/>
  <c r="K49" i="2"/>
  <c r="J49" i="2"/>
  <c r="C49" i="2"/>
  <c r="N48" i="2"/>
  <c r="K48" i="2"/>
  <c r="J48" i="2"/>
  <c r="C48" i="2"/>
  <c r="N47" i="2"/>
  <c r="K47" i="2"/>
  <c r="J47" i="2"/>
  <c r="C47" i="2"/>
  <c r="N46" i="2"/>
  <c r="K46" i="2"/>
  <c r="J46" i="2"/>
  <c r="C46" i="2"/>
  <c r="N45" i="2"/>
  <c r="K45" i="2"/>
  <c r="J45" i="2"/>
  <c r="C45" i="2"/>
  <c r="N44" i="2"/>
  <c r="K44" i="2"/>
  <c r="J44" i="2"/>
  <c r="C44" i="2"/>
  <c r="N43" i="2"/>
  <c r="K43" i="2"/>
  <c r="J43" i="2"/>
  <c r="C43" i="2"/>
  <c r="N42" i="2"/>
  <c r="C42" i="2"/>
  <c r="N41" i="2"/>
  <c r="C41" i="2"/>
  <c r="N40" i="2"/>
  <c r="C40" i="2"/>
  <c r="K39" i="2"/>
  <c r="N39" i="2" s="1"/>
  <c r="J39" i="2"/>
  <c r="C39" i="2" s="1"/>
  <c r="K38" i="2"/>
  <c r="N38" i="2" s="1"/>
  <c r="J38" i="2"/>
  <c r="C38" i="2" s="1"/>
  <c r="K37" i="2"/>
  <c r="N37" i="2" s="1"/>
  <c r="J37" i="2"/>
  <c r="C37" i="2" s="1"/>
  <c r="K36" i="2"/>
  <c r="N36" i="2" s="1"/>
  <c r="J36" i="2"/>
  <c r="C36" i="2" s="1"/>
  <c r="K35" i="2"/>
  <c r="N35" i="2" s="1"/>
  <c r="J35" i="2"/>
  <c r="C35" i="2" s="1"/>
  <c r="K34" i="2"/>
  <c r="N34" i="2" s="1"/>
  <c r="J34" i="2"/>
  <c r="C34" i="2" s="1"/>
  <c r="K33" i="2"/>
  <c r="N33" i="2" s="1"/>
  <c r="J33" i="2"/>
  <c r="C33" i="2" s="1"/>
  <c r="K32" i="2"/>
  <c r="K51" i="2" s="1"/>
  <c r="J32" i="2"/>
  <c r="C32" i="2" s="1"/>
  <c r="K31" i="2"/>
  <c r="N31" i="2" s="1"/>
  <c r="J31" i="2"/>
  <c r="C31" i="2" s="1"/>
  <c r="K30" i="2"/>
  <c r="N30" i="2" s="1"/>
  <c r="J30" i="2"/>
  <c r="C30" i="2" s="1"/>
  <c r="P29" i="2"/>
  <c r="O29" i="2"/>
  <c r="M29" i="2"/>
  <c r="I29" i="2"/>
  <c r="G29" i="2"/>
  <c r="F29" i="2"/>
  <c r="E29" i="2"/>
  <c r="D29" i="2"/>
  <c r="N28" i="2"/>
  <c r="K28" i="2"/>
  <c r="J28" i="2"/>
  <c r="C28" i="2"/>
  <c r="N27" i="2"/>
  <c r="K27" i="2"/>
  <c r="J27" i="2"/>
  <c r="C27" i="2"/>
  <c r="N26" i="2"/>
  <c r="K26" i="2"/>
  <c r="J26" i="2"/>
  <c r="H26" i="2"/>
  <c r="H29" i="2" s="1"/>
  <c r="C26" i="2"/>
  <c r="K25" i="2"/>
  <c r="N25" i="2" s="1"/>
  <c r="J25" i="2"/>
  <c r="C25" i="2"/>
  <c r="L24" i="2"/>
  <c r="L29" i="2" s="1"/>
  <c r="K24" i="2"/>
  <c r="N24" i="2" s="1"/>
  <c r="J24" i="2"/>
  <c r="C24" i="2" s="1"/>
  <c r="K23" i="2"/>
  <c r="N23" i="2" s="1"/>
  <c r="J23" i="2"/>
  <c r="C23" i="2" s="1"/>
  <c r="K22" i="2"/>
  <c r="K29" i="2" s="1"/>
  <c r="J22" i="2"/>
  <c r="C22" i="2" s="1"/>
  <c r="K21" i="2"/>
  <c r="N21" i="2" s="1"/>
  <c r="J21" i="2"/>
  <c r="C21" i="2" s="1"/>
  <c r="P20" i="2"/>
  <c r="P109" i="2" s="1"/>
  <c r="P111" i="2" s="1"/>
  <c r="O20" i="2"/>
  <c r="O109" i="2" s="1"/>
  <c r="G20" i="2"/>
  <c r="G109" i="2" s="1"/>
  <c r="F20" i="2"/>
  <c r="E20" i="2"/>
  <c r="E109" i="2" s="1"/>
  <c r="D20" i="2"/>
  <c r="D109" i="2" s="1"/>
  <c r="N19" i="2"/>
  <c r="K19" i="2"/>
  <c r="J19" i="2"/>
  <c r="H19" i="2"/>
  <c r="C19" i="2"/>
  <c r="L18" i="2"/>
  <c r="K18" i="2"/>
  <c r="N18" i="2" s="1"/>
  <c r="J18" i="2"/>
  <c r="H18" i="2"/>
  <c r="C18" i="2" s="1"/>
  <c r="N17" i="2"/>
  <c r="L17" i="2"/>
  <c r="K17" i="2"/>
  <c r="J17" i="2"/>
  <c r="H17" i="2"/>
  <c r="C17" i="2"/>
  <c r="M16" i="2"/>
  <c r="M20" i="2" s="1"/>
  <c r="M109" i="2" s="1"/>
  <c r="K16" i="2"/>
  <c r="J16" i="2"/>
  <c r="C16" i="2" s="1"/>
  <c r="I16" i="2"/>
  <c r="I20" i="2" s="1"/>
  <c r="I109" i="2" s="1"/>
  <c r="H16" i="2"/>
  <c r="N15" i="2"/>
  <c r="K15" i="2"/>
  <c r="J15" i="2"/>
  <c r="H15" i="2"/>
  <c r="C15" i="2"/>
  <c r="N14" i="2"/>
  <c r="K14" i="2"/>
  <c r="J14" i="2"/>
  <c r="H14" i="2"/>
  <c r="C14" i="2" s="1"/>
  <c r="L13" i="2"/>
  <c r="L20" i="2" s="1"/>
  <c r="K13" i="2"/>
  <c r="N13" i="2" s="1"/>
  <c r="J13" i="2"/>
  <c r="H13" i="2"/>
  <c r="C13" i="2"/>
  <c r="N12" i="2"/>
  <c r="K12" i="2"/>
  <c r="K20" i="2" s="1"/>
  <c r="J12" i="2"/>
  <c r="H12" i="2"/>
  <c r="H20" i="2" s="1"/>
  <c r="C12" i="2"/>
  <c r="P24" i="1"/>
  <c r="H24" i="1"/>
  <c r="I24" i="1" s="1"/>
  <c r="M23" i="1"/>
  <c r="P23" i="1" s="1"/>
  <c r="H23" i="1"/>
  <c r="I23" i="1" s="1"/>
  <c r="P22" i="1"/>
  <c r="H22" i="1"/>
  <c r="I22" i="1" s="1"/>
  <c r="N21" i="1"/>
  <c r="P21" i="1" s="1"/>
  <c r="Q21" i="1" s="1"/>
  <c r="H21" i="1"/>
  <c r="I21" i="1" s="1"/>
  <c r="P20" i="1"/>
  <c r="H20" i="1"/>
  <c r="I20" i="1" s="1"/>
  <c r="P19" i="1"/>
  <c r="N19" i="1"/>
  <c r="H19" i="1"/>
  <c r="N18" i="1"/>
  <c r="P18" i="1" s="1"/>
  <c r="Q18" i="1" s="1"/>
  <c r="I18" i="1"/>
  <c r="H18" i="1"/>
  <c r="P16" i="1"/>
  <c r="H16" i="1"/>
  <c r="I16" i="1" s="1"/>
  <c r="P15" i="1"/>
  <c r="Q15" i="1" s="1"/>
  <c r="H15" i="1"/>
  <c r="I15" i="1" s="1"/>
  <c r="P14" i="1"/>
  <c r="H14" i="1"/>
  <c r="I14" i="1" s="1"/>
  <c r="P13" i="1"/>
  <c r="Q13" i="1" s="1"/>
  <c r="H13" i="1"/>
  <c r="I13" i="1" s="1"/>
  <c r="P12" i="1"/>
  <c r="H12" i="1"/>
  <c r="I12" i="1" s="1"/>
  <c r="P11" i="1"/>
  <c r="Q11" i="1" s="1"/>
  <c r="H11" i="1"/>
  <c r="I11" i="1" s="1"/>
  <c r="D10" i="1"/>
  <c r="R9" i="1"/>
  <c r="O9" i="1"/>
  <c r="L9" i="1"/>
  <c r="K9" i="1"/>
  <c r="J9" i="1"/>
  <c r="H9" i="1"/>
  <c r="I9" i="1" s="1"/>
  <c r="D9" i="1"/>
  <c r="K109" i="2" l="1"/>
  <c r="C9" i="3"/>
  <c r="K9" i="3" s="1"/>
  <c r="D12" i="3"/>
  <c r="C12" i="3" s="1"/>
  <c r="K12" i="3" s="1"/>
  <c r="D37" i="3"/>
  <c r="C37" i="3" s="1"/>
  <c r="K37" i="3" s="1"/>
  <c r="C49" i="3"/>
  <c r="K49" i="3" s="1"/>
  <c r="C57" i="3"/>
  <c r="K57" i="3" s="1"/>
  <c r="I62" i="3"/>
  <c r="H10" i="3"/>
  <c r="H52" i="3" s="1"/>
  <c r="H62" i="3" s="1"/>
  <c r="F52" i="3"/>
  <c r="F62" i="3" s="1"/>
  <c r="D15" i="3"/>
  <c r="C15" i="3" s="1"/>
  <c r="K15" i="3" s="1"/>
  <c r="C47" i="3"/>
  <c r="K47" i="3" s="1"/>
  <c r="C59" i="3"/>
  <c r="K59" i="3" s="1"/>
  <c r="Q24" i="1"/>
  <c r="P9" i="1"/>
  <c r="Q9" i="1" s="1"/>
  <c r="K11" i="9"/>
  <c r="K13" i="9"/>
  <c r="K29" i="9"/>
  <c r="G13" i="9"/>
  <c r="L13" i="9" s="1"/>
  <c r="G30" i="9"/>
  <c r="L30" i="9" s="1"/>
  <c r="B11" i="8"/>
  <c r="H43" i="8"/>
  <c r="H49" i="8" s="1"/>
  <c r="D39" i="8"/>
  <c r="D10" i="4"/>
  <c r="D12" i="4" s="1"/>
  <c r="L8" i="4"/>
  <c r="L10" i="4" s="1"/>
  <c r="L12" i="4" s="1"/>
  <c r="E10" i="4"/>
  <c r="E12" i="4" s="1"/>
  <c r="E52" i="3"/>
  <c r="D10" i="3"/>
  <c r="C10" i="3" s="1"/>
  <c r="K10" i="3" s="1"/>
  <c r="D60" i="3"/>
  <c r="C60" i="3" s="1"/>
  <c r="K60" i="3" s="1"/>
  <c r="D8" i="3"/>
  <c r="C8" i="3" s="1"/>
  <c r="K8" i="3" s="1"/>
  <c r="C51" i="2"/>
  <c r="D111" i="2"/>
  <c r="H109" i="2"/>
  <c r="H111" i="2" s="1"/>
  <c r="J29" i="2"/>
  <c r="C29" i="2" s="1"/>
  <c r="J51" i="2"/>
  <c r="N22" i="2"/>
  <c r="N29" i="2" s="1"/>
  <c r="N32" i="2"/>
  <c r="N51" i="2" s="1"/>
  <c r="N60" i="2"/>
  <c r="N62" i="2" s="1"/>
  <c r="H62" i="2"/>
  <c r="C62" i="2" s="1"/>
  <c r="J72" i="2"/>
  <c r="C72" i="2" s="1"/>
  <c r="N86" i="2"/>
  <c r="N93" i="2" s="1"/>
  <c r="J93" i="2"/>
  <c r="C93" i="2" s="1"/>
  <c r="L98" i="2"/>
  <c r="C98" i="2" s="1"/>
  <c r="L108" i="2"/>
  <c r="L109" i="2" s="1"/>
  <c r="L111" i="2" s="1"/>
  <c r="F109" i="2"/>
  <c r="F111" i="2" s="1"/>
  <c r="N16" i="2"/>
  <c r="N20" i="2" s="1"/>
  <c r="N109" i="2" s="1"/>
  <c r="C60" i="2"/>
  <c r="J20" i="2"/>
  <c r="J109" i="2" s="1"/>
  <c r="J111" i="2" s="1"/>
  <c r="N98" i="2"/>
  <c r="Q12" i="1"/>
  <c r="Q14" i="1"/>
  <c r="Q16" i="1"/>
  <c r="Q19" i="1"/>
  <c r="Q20" i="1"/>
  <c r="Q22" i="1"/>
  <c r="I19" i="1"/>
  <c r="Q23" i="1"/>
  <c r="D43" i="8" l="1"/>
  <c r="C39" i="8"/>
  <c r="B39" i="8" s="1"/>
  <c r="D52" i="3"/>
  <c r="C52" i="3" s="1"/>
  <c r="K52" i="3" s="1"/>
  <c r="E62" i="3"/>
  <c r="D62" i="3" s="1"/>
  <c r="C62" i="3" s="1"/>
  <c r="K62" i="3" s="1"/>
  <c r="C108" i="2"/>
  <c r="C20" i="2"/>
  <c r="C109" i="2"/>
  <c r="C111" i="2" s="1"/>
  <c r="D49" i="8" l="1"/>
  <c r="C49" i="8" s="1"/>
  <c r="B49" i="8" s="1"/>
  <c r="C43" i="8"/>
  <c r="B43" i="8" s="1"/>
</calcChain>
</file>

<file path=xl/sharedStrings.xml><?xml version="1.0" encoding="utf-8"?>
<sst xmlns="http://schemas.openxmlformats.org/spreadsheetml/2006/main" count="614" uniqueCount="345">
  <si>
    <t>(údaje v Kč mimo počtu zaměstnanců)</t>
  </si>
  <si>
    <t>Kapitola 333 - MŠMT</t>
  </si>
  <si>
    <t>Schv. rozpočet</t>
  </si>
  <si>
    <t>Srovnatelná</t>
  </si>
  <si>
    <t>Vlivy</t>
  </si>
  <si>
    <t>CELKEM</t>
  </si>
  <si>
    <t>základna</t>
  </si>
  <si>
    <t>roku</t>
  </si>
  <si>
    <t>S O U H R N N É    U K A Z A T E L E</t>
  </si>
  <si>
    <t xml:space="preserve">  Výdaje celkem</t>
  </si>
  <si>
    <t>SPECIFICKÉ UKAZATELE -  VÝDAJE CELKEM</t>
  </si>
  <si>
    <t>ostatní výdaje na zabezpečení úkolů resortu (vč. EDS/SMVS):</t>
  </si>
  <si>
    <t xml:space="preserve">                                v tom: společné úkoly</t>
  </si>
  <si>
    <t xml:space="preserve">                                             účelově vymezené úkoly</t>
  </si>
  <si>
    <t xml:space="preserve">                                             OPŘO kmenová činnost</t>
  </si>
  <si>
    <t xml:space="preserve">                                             OPŘO projekty</t>
  </si>
  <si>
    <t xml:space="preserve">                                             OPŘO ostatní</t>
  </si>
  <si>
    <t>PRŮŘEZOVÉ UKAZATELE</t>
  </si>
  <si>
    <t xml:space="preserve">  Ostatní běžné výdaje OSS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</si>
  <si>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</si>
  <si>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</si>
  <si>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</si>
  <si>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</si>
  <si>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</si>
  <si>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</si>
  <si>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</si>
  <si>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mimo ost.běžné výdaje OSS a PO</t>
  </si>
  <si>
    <t>Výdaje vedené v informačním systému programového financování EDS/SMVS celkem</t>
  </si>
  <si>
    <t>v tom</t>
  </si>
  <si>
    <t>Počet</t>
  </si>
  <si>
    <t>celkem</t>
  </si>
  <si>
    <t>Odvody</t>
  </si>
  <si>
    <t>FKSP</t>
  </si>
  <si>
    <t>Ostatní běžné výdaje</t>
  </si>
  <si>
    <t>zaměst.</t>
  </si>
  <si>
    <t>Poznámka</t>
  </si>
  <si>
    <t>1.</t>
  </si>
  <si>
    <t>2.</t>
  </si>
  <si>
    <t>3.</t>
  </si>
  <si>
    <t>4.</t>
  </si>
  <si>
    <t>5.</t>
  </si>
  <si>
    <t>6.</t>
  </si>
  <si>
    <t>7.</t>
  </si>
  <si>
    <t>8.</t>
  </si>
  <si>
    <t>DZS</t>
  </si>
  <si>
    <t>NÚV</t>
  </si>
  <si>
    <t>NTK</t>
  </si>
  <si>
    <t>KJWF</t>
  </si>
  <si>
    <t>NIDV</t>
  </si>
  <si>
    <t>CZVV</t>
  </si>
  <si>
    <t>PC Český Těšín</t>
  </si>
  <si>
    <t>PC ČT</t>
  </si>
  <si>
    <t>Organizace</t>
  </si>
  <si>
    <t>Pořadí</t>
  </si>
  <si>
    <t>Běžné výdaje celkem</t>
  </si>
  <si>
    <t>Výnosy celkem</t>
  </si>
  <si>
    <t>Příspěvek celkem</t>
  </si>
  <si>
    <t>Počet zaměstnanců</t>
  </si>
  <si>
    <t>Mzdové prostředky</t>
  </si>
  <si>
    <t>platy</t>
  </si>
  <si>
    <t>OON</t>
  </si>
  <si>
    <t>9.</t>
  </si>
  <si>
    <t>10.</t>
  </si>
  <si>
    <t>Záchrana starých tisků a historických školních dokumentů a zařízení, včetně školních pomůcek</t>
  </si>
  <si>
    <t>11.</t>
  </si>
  <si>
    <t>12.</t>
  </si>
  <si>
    <t>13.</t>
  </si>
  <si>
    <t>14.</t>
  </si>
  <si>
    <t>15.</t>
  </si>
  <si>
    <t>16.</t>
  </si>
  <si>
    <t>17.</t>
  </si>
  <si>
    <t>18.</t>
  </si>
  <si>
    <t>Podpora ZUŠ</t>
  </si>
  <si>
    <t>Česko-polská prac.skupina pro učebnice</t>
  </si>
  <si>
    <t>Počet zam.</t>
  </si>
  <si>
    <t>Zajišťování udržitelnosti projektu Kariérové poradenství v podmínkách kurikulární reformy (VIPII-KP)</t>
  </si>
  <si>
    <t>Projekty</t>
  </si>
  <si>
    <t>Ukazatele</t>
  </si>
  <si>
    <t xml:space="preserve">NTK </t>
  </si>
  <si>
    <t>Organizce OPŘO celkem</t>
  </si>
  <si>
    <t xml:space="preserve">Náklady celkem </t>
  </si>
  <si>
    <t>KMENOVÁ ČINNOST</t>
  </si>
  <si>
    <t xml:space="preserve">Výnosy celkem </t>
  </si>
  <si>
    <t>MP</t>
  </si>
  <si>
    <t>Odvody zdrav.a soc.</t>
  </si>
  <si>
    <t>Zapojení RF</t>
  </si>
  <si>
    <t>Náklady celkem</t>
  </si>
  <si>
    <t>Účelové úkoly *)</t>
  </si>
  <si>
    <t>*)</t>
  </si>
  <si>
    <t xml:space="preserve">DZS - Evropské školy Brusel a Lucemburk </t>
  </si>
  <si>
    <t xml:space="preserve">                                             státní správa</t>
  </si>
  <si>
    <t xml:space="preserve">  Platy zaměstnanců a ostatní platby za provedenou práci OSS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</si>
  <si>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</si>
  <si>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</si>
  <si>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</si>
  <si>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Platy zaměstnanců ve státní správě</t>
  </si>
  <si>
    <t>Běžné</t>
  </si>
  <si>
    <t>výdaje</t>
  </si>
  <si>
    <t>Ostatní</t>
  </si>
  <si>
    <t>Příjmy</t>
  </si>
  <si>
    <t>OPPP</t>
  </si>
  <si>
    <t>běž.výdaje</t>
  </si>
  <si>
    <t>prac.</t>
  </si>
  <si>
    <t>st.</t>
  </si>
  <si>
    <t>prac. poměr</t>
  </si>
  <si>
    <t>st. služba</t>
  </si>
  <si>
    <t>poměr</t>
  </si>
  <si>
    <t>služba</t>
  </si>
  <si>
    <t xml:space="preserve">Rozpis závazných ukazatelů </t>
  </si>
  <si>
    <t>MŠMT - odbor S2- náhrady</t>
  </si>
  <si>
    <t>MŠMT - odbor S2 -  školení zaměstnanců</t>
  </si>
  <si>
    <t>výdaje na zahr. cesty zaměstn. MŠMT</t>
  </si>
  <si>
    <t>Odbor 64 - dárkový sklad</t>
  </si>
  <si>
    <t>Odbor 64 - pohoštění  a drobné dary odboru</t>
  </si>
  <si>
    <t>příjmy - splátka EIB</t>
  </si>
  <si>
    <t>příjmy - ostatní</t>
  </si>
  <si>
    <t>MŠMT  c e l k e m</t>
  </si>
  <si>
    <t>ČŠI - provoz</t>
  </si>
  <si>
    <t>ČŠI - TIMSS PISA a jiné</t>
  </si>
  <si>
    <t>C e l k e m státní správa</t>
  </si>
  <si>
    <t>Prostředky ponechané u příkazce svodných rozp.opatř. celkem</t>
  </si>
  <si>
    <t>Potřeba celkem a návrh finančního zabezpečení</t>
  </si>
  <si>
    <t>Závazné ukazatele rozpočtu státní správy</t>
  </si>
  <si>
    <t>(zahraniční rozvojová spolupráce, program podpory vzdělávání v jazycích národnostních menšin a multikulturní výchova, sociální prevence a prevence kriminality,</t>
  </si>
  <si>
    <t xml:space="preserve">           v tom: zahraniční rozvojová spolupráce</t>
  </si>
  <si>
    <t>změna</t>
  </si>
  <si>
    <t>Odbor S2</t>
  </si>
  <si>
    <t>v tom:</t>
  </si>
  <si>
    <t>MŠMT - odbor S2 - platy včetně náhrad, pojistné a FKSP</t>
  </si>
  <si>
    <t>MŠMT - odbor S2 - dohody sekcí a NAU celkem</t>
  </si>
  <si>
    <t>MŠMT - odbor S2 - odvody a náhrady</t>
  </si>
  <si>
    <t>MŠMT - odbor S2 -  lékařské prohlídky</t>
  </si>
  <si>
    <t>MŠMT - odbor S2 - knihy</t>
  </si>
  <si>
    <t>Odbor kanceláře NAU</t>
  </si>
  <si>
    <t xml:space="preserve">        v tom: platy zaměstnanců OSS celkem</t>
  </si>
  <si>
    <t xml:space="preserve">  Limit počtu zaměstnců OSS</t>
  </si>
  <si>
    <t xml:space="preserve">                   Platy zaměstnanců na služebních místech dle zákona o státní službě</t>
  </si>
  <si>
    <t xml:space="preserve">                       v tom: platy zaměstnanců na služebních místech dle zákona o státní službě na MŠMT</t>
  </si>
  <si>
    <t xml:space="preserve">                                 platy zaměstnanců na služebních místech dle zákona o státní službě na ČŠI</t>
  </si>
  <si>
    <t>protidrogová politika, integrace příslušníků romské komunity, zajištění přípravy na krizové situace podle zákona č. 240/2000 Sb.)</t>
  </si>
  <si>
    <t>NPMK</t>
  </si>
  <si>
    <t>z toho zapojení do OON</t>
  </si>
  <si>
    <t>19.</t>
  </si>
  <si>
    <t xml:space="preserve">platy </t>
  </si>
  <si>
    <t xml:space="preserve">OON </t>
  </si>
  <si>
    <t>Kmenová činnost</t>
  </si>
  <si>
    <t xml:space="preserve">Společné úkoly </t>
  </si>
  <si>
    <t>Sekce I</t>
  </si>
  <si>
    <t>Sekce II</t>
  </si>
  <si>
    <t>Sekce III</t>
  </si>
  <si>
    <t>Sekce V, odb. 50</t>
  </si>
  <si>
    <t>Sekce V, odb. 51</t>
  </si>
  <si>
    <t>SÚ celkem</t>
  </si>
  <si>
    <t>EUROPASS</t>
  </si>
  <si>
    <t>Pokusné ověřování Matematika+</t>
  </si>
  <si>
    <t>Evropské školy Brusel a Lucemburk</t>
  </si>
  <si>
    <t xml:space="preserve">Vzdělávací seminář pro české učitele "Jak vyučovat o holocaustu" </t>
  </si>
  <si>
    <t xml:space="preserve">Stipendia v programu AKTION </t>
  </si>
  <si>
    <t xml:space="preserve">Náklady na činnost NK CEEPUS </t>
  </si>
  <si>
    <t>Cizinci (účelové prostředky)</t>
  </si>
  <si>
    <t>Systém výuky a zkoušek z českého jazyka pro cizince jako jedné z podmínek pro udělení trvalého pobytu (Čeština pro cizince)</t>
  </si>
  <si>
    <t>Systém zkoušek z českých reálií pro účely udělení státního občanství ČR</t>
  </si>
  <si>
    <t>Integrace cizinců</t>
  </si>
  <si>
    <t>Cizinci celkem</t>
  </si>
  <si>
    <t>Mezinárodní konference</t>
  </si>
  <si>
    <t>Příspěvky a vklady mezinárodním organizacím</t>
  </si>
  <si>
    <t xml:space="preserve">Stipendium Madeleine Albrightové na Univerzitě v Glasgow </t>
  </si>
  <si>
    <t>Stipendia občanů ČR v zahraničí</t>
  </si>
  <si>
    <t>Přijetí expertů</t>
  </si>
  <si>
    <t xml:space="preserve">Projekt Dijon, Nimes - úhrada stravování a ubytování českých žáků </t>
  </si>
  <si>
    <t>Projekt Pirna</t>
  </si>
  <si>
    <t>Mezinárodní aktivity celkem</t>
  </si>
  <si>
    <t>České kulturní dědictví</t>
  </si>
  <si>
    <t xml:space="preserve">DZS </t>
  </si>
  <si>
    <t>ostatní mimo OPŘO</t>
  </si>
  <si>
    <t>rezerva</t>
  </si>
  <si>
    <t>Český egyptologický ústav</t>
  </si>
  <si>
    <t>Prostředky u příkazce svodných rozp.operací</t>
  </si>
  <si>
    <t>Vázaná rezerva</t>
  </si>
  <si>
    <t>ReferNet</t>
  </si>
  <si>
    <t>Nezpůsobilé výdaje</t>
  </si>
  <si>
    <t>Poplatky - soudní rozhodnutí</t>
  </si>
  <si>
    <t>Nerozepsané prostředky celkem</t>
  </si>
  <si>
    <t xml:space="preserve">Potřeba celkem a návrh finančního zabezpečení </t>
  </si>
  <si>
    <t>Porovnání možností a potřeb, rekapitulace finančního zabezpečení</t>
  </si>
  <si>
    <t>zahraniční rozvojová spolupráce UV 631/2016</t>
  </si>
  <si>
    <t xml:space="preserve">                         program podpory vzdělávání  v jazycích národnostních menšin a multikulturní výchova</t>
  </si>
  <si>
    <t xml:space="preserve">                         program sociální prevence a prevence kriminality</t>
  </si>
  <si>
    <t xml:space="preserve">                         program protidrogové politiky</t>
  </si>
  <si>
    <t xml:space="preserve">                         podpora projektů integrace příslušníků romské komunity</t>
  </si>
  <si>
    <t xml:space="preserve">                         zajištění přípravy na krizové situace podle zákona  č. 240/2000 Sb.</t>
  </si>
  <si>
    <t>Kancelář ministra</t>
  </si>
  <si>
    <t>Pokusné ověřování - vzdělávací programy</t>
  </si>
  <si>
    <t>Study In</t>
  </si>
  <si>
    <t>Název programu</t>
  </si>
  <si>
    <t>Příspěvek na  provoz celkem</t>
  </si>
  <si>
    <t>a</t>
  </si>
  <si>
    <t>P1 - Cestovní náhrady do zahraničí</t>
  </si>
  <si>
    <t>P2 - Účast ČR v síti EUN</t>
  </si>
  <si>
    <t xml:space="preserve">DZS celkem </t>
  </si>
  <si>
    <t xml:space="preserve">NPMK celkem </t>
  </si>
  <si>
    <t xml:space="preserve">Odborná a metodická podpora rozvoje infrastruktury digitálního prostředí škol pro zřizovatele a vedení škol </t>
  </si>
  <si>
    <t>Vzdělávací a supervizní program pro pracoviště EPCHO (rozvojový program)</t>
  </si>
  <si>
    <t>Sebezkušenostní dlouhodobý výcvik pro vedení problémových třídních kolektivů</t>
  </si>
  <si>
    <t>Metodická podpora pro školní psychology a školní speciální pedagogy působící v aktivitě Personální podpora pro MŠ a ZŠ v OP VVV programové období 2014 -2020 (tzv. šablony)</t>
  </si>
  <si>
    <t xml:space="preserve">NÚV celkem </t>
  </si>
  <si>
    <t xml:space="preserve">Školská legislativa pro praxi </t>
  </si>
  <si>
    <t>Primární prevence rizikového chování a problematika šikany</t>
  </si>
  <si>
    <t>Podpora implementace Strategie digitálního vzdělávání do roku 2020</t>
  </si>
  <si>
    <t>Podpora implementace "Koncepce jazykového vzdělávání na léta 2017-2022" a vícejazyčnosti ve školách</t>
  </si>
  <si>
    <t xml:space="preserve">Matematika pro život - podpora výuky matematiky na ZŠ </t>
  </si>
  <si>
    <t>Profesní rozvoj ředitelů (Standard ředitele)</t>
  </si>
  <si>
    <t xml:space="preserve">NIDV celkem </t>
  </si>
  <si>
    <t xml:space="preserve">PC ČT celkem </t>
  </si>
  <si>
    <t>Hybridní knihovna</t>
  </si>
  <si>
    <t xml:space="preserve">NTK celkem </t>
  </si>
  <si>
    <t>b</t>
  </si>
  <si>
    <t>Zajištění udržitelnosti IPn NSK2 - Rozvoj a implementace Národní soustavy kvalifikací</t>
  </si>
  <si>
    <t>CELKEM  návrh rozpisu</t>
  </si>
  <si>
    <t>Zapojlení RF</t>
  </si>
  <si>
    <t xml:space="preserve">   z toho: dohody NAU</t>
  </si>
  <si>
    <t>20.</t>
  </si>
  <si>
    <t>Česká národní koalice pro digitální pracovní místa (DigiKoalice)</t>
  </si>
  <si>
    <t>21.</t>
  </si>
  <si>
    <t>Standardy</t>
  </si>
  <si>
    <t>vnitřní přesuny ze státní správy a metodické změny</t>
  </si>
  <si>
    <t>zrušení oslav výročí 2018</t>
  </si>
  <si>
    <t>zrušení jednorázového krácení z r. 2018</t>
  </si>
  <si>
    <t>vrácení výdajů z MZV (Kom.škola ve Vídni)</t>
  </si>
  <si>
    <t>nárůst platů 6 % neped a 15 % pedag</t>
  </si>
  <si>
    <t>navýšení platů (500,- na zam.)</t>
  </si>
  <si>
    <t>krácení užších provozních výdajů podle MF</t>
  </si>
  <si>
    <t>snížení za neobsazená místa</t>
  </si>
  <si>
    <t>přesuny v rámci kapitoly  vč. uprav limitu regulace zaměstnanosti OPŘO</t>
  </si>
  <si>
    <t>přesuny v rám výdajů programového financování (EDS/SMVS)</t>
  </si>
  <si>
    <t>vlivy do výše</t>
  </si>
  <si>
    <t>střednědobý</t>
  </si>
  <si>
    <t>k 1.1.2018</t>
  </si>
  <si>
    <t>střednědobého</t>
  </si>
  <si>
    <t>výhled</t>
  </si>
  <si>
    <t>výhledu</t>
  </si>
  <si>
    <t>oproti r. 2018</t>
  </si>
  <si>
    <t>Rozpočet výdajů OPŘO, společné a účelově vymezené úkoly na rok 2019 (vč. zahraničních aktivit)</t>
  </si>
  <si>
    <t>Schválený rozpočet</t>
  </si>
  <si>
    <t>Celkový rozpočet běžných výdajů oblasti OPŘO při zapojení rezervního fondu do financování na r. 2019</t>
  </si>
  <si>
    <t>(údaje v Kč mimopočet zaměstnanců)</t>
  </si>
  <si>
    <t>Příspěvek celkem ze SR</t>
  </si>
  <si>
    <t>Celkové zapojení RF</t>
  </si>
  <si>
    <t xml:space="preserve">Výnosy z činnosti </t>
  </si>
  <si>
    <t>Počet zaměst.</t>
  </si>
  <si>
    <t>OBV</t>
  </si>
  <si>
    <t>SR</t>
  </si>
  <si>
    <t>RF</t>
  </si>
  <si>
    <t>sníženo o 1 LPZ</t>
  </si>
  <si>
    <t>navýšení OON záchranné práce</t>
  </si>
  <si>
    <t>sníženo o 5 LPZ; OBV vč. konsorciálních poplatků  4 mil. Kč</t>
  </si>
  <si>
    <t>sníženo o 1 LPZ; jen 4,2 LPZ aistentky KP finance z NA; IS pro DaR prog. vč. 3 LPZ vč. kompenzace OBV; přesun z ML, RP soutěže vč. mez.,Nadaní,Talnet vn.přesun</t>
  </si>
  <si>
    <t>sníženo o 5 LPZ;revize kurikulárních dok. + 10 LPZ; Akredis 150 000 Kč</t>
  </si>
  <si>
    <t>navýšení 2 LPZ nové odd.;podzimní M snížení o 3 738 418 Kč; pronájem  prostor pro MŠMT 462 866 Kč podle r. 2018; KERN 4 250 000 Kč</t>
  </si>
  <si>
    <t>Kmenová činnost celkem</t>
  </si>
  <si>
    <t>Resortní projekty</t>
  </si>
  <si>
    <t>Resortní projekty celkem</t>
  </si>
  <si>
    <t>Účelové úkoly</t>
  </si>
  <si>
    <t>Celoživotní učení - Kroměříž</t>
  </si>
  <si>
    <t>NÚV - přesun ze SU</t>
  </si>
  <si>
    <t>Konference koordinátorů pro vzdělávání k udržitelnému rozvoji</t>
  </si>
  <si>
    <t xml:space="preserve">NIDV - přesun ze SU </t>
  </si>
  <si>
    <t>Překlad a tisk učebnic a prac.sešitů pro 3.ročník ZŠ v polštině</t>
  </si>
  <si>
    <t>Projekt Akcent net (Program INTERREG VA ČR-PR)</t>
  </si>
  <si>
    <t>PC ČT jen z RF</t>
  </si>
  <si>
    <t>Zvyšování jazykové kompetence budoucích absolventů na přeshraničním trhu práce (Program INTERREG VA ČR-PR)</t>
  </si>
  <si>
    <t>Podoby J. A. Komenského - výstava</t>
  </si>
  <si>
    <t>NPMK - nové jednorázové</t>
  </si>
  <si>
    <t>Publikace k 100. výročí knihovny</t>
  </si>
  <si>
    <t>Revitalizace expozice</t>
  </si>
  <si>
    <t>NPMK - jen RF</t>
  </si>
  <si>
    <t>Interaktivní výstava k 100. výročí činnosti knihovny</t>
  </si>
  <si>
    <t>Publikace Vzácné školní obrazy Zoologie</t>
  </si>
  <si>
    <t>NPMK - pro r.2019 přesun z RgŠ</t>
  </si>
  <si>
    <t>Celkem</t>
  </si>
  <si>
    <t>České kulturní dědictví celkem v úrovni r. 2018</t>
  </si>
  <si>
    <t>Programy NAEP</t>
  </si>
  <si>
    <t>Stávající programy NAEP</t>
  </si>
  <si>
    <t>Evropský sbor solidarity</t>
  </si>
  <si>
    <t>místo Komenského školy ve Vídni</t>
  </si>
  <si>
    <t>Program NAEP celkem</t>
  </si>
  <si>
    <t>Udržitelnost</t>
  </si>
  <si>
    <t>Pokračování NSK2 a VIPII-KP požadavek</t>
  </si>
  <si>
    <t xml:space="preserve">Projekty udržitelnosti </t>
  </si>
  <si>
    <t>Mezinárodní aktivity  celkový objem v ISROS</t>
  </si>
  <si>
    <t>WADA</t>
  </si>
  <si>
    <t>Sekce IV/VI</t>
  </si>
  <si>
    <t>Navýšení tarifních platů o x% dopočet</t>
  </si>
  <si>
    <t>služby a režijní náklady v objektech CZVV,NIDV</t>
  </si>
  <si>
    <t>Možné použití na nové úkoly pro NÚV</t>
  </si>
  <si>
    <t>zapojení do šetření TIMSS a PIRLS</t>
  </si>
  <si>
    <t>Priority resortu realizované v r. 2019</t>
  </si>
  <si>
    <t>Ukazatele rozpočtu OPŘO na rok 2019</t>
  </si>
  <si>
    <t>Rozpočet resortních projektů na rok 2019 podle schválených PHÚ včetně doplnění</t>
  </si>
  <si>
    <t>Retrokonverze fondu PK 2321</t>
  </si>
  <si>
    <t>Zpřístupnění Archivu P. Pitra a O. Fierzové v souladu se současnými evropskými trendy sdílení dat v prostředí internetu</t>
  </si>
  <si>
    <t>Výzkum o historii školních budov - pokračování</t>
  </si>
  <si>
    <t>Vzdělávání žáků se sluchovým postižením v předškolním, základním a středním vzdělávání</t>
  </si>
  <si>
    <t>Metodické vedení skupiny krajských koordinátorů péče o nadané - pedagogů</t>
  </si>
  <si>
    <t>Realizce vybraných úkolů akčního plánu Koncepce jazykového vzdělávání 2017-2022</t>
  </si>
  <si>
    <t>Podpora rozvoje vzdělávání dospělých občanů a seniorů (SENIOR)</t>
  </si>
  <si>
    <t>EQAVET - Evropský referenční rámec pro zajišťování kvality v odborném vzdělávání a přípravě</t>
  </si>
  <si>
    <t>Podpora vlastního hodnocení škol</t>
  </si>
  <si>
    <t>Komparativní výzkum výuky matematiky u žáků 1. - 5. ročníku ZŠ z pohledu psychodidaktiky a kvality výstupů matematické gramotnosti</t>
  </si>
  <si>
    <t>Evaluace odborné způsobilosti poskytovatelů programů školské primární prevence rizikového chování</t>
  </si>
  <si>
    <t>Metodická podpora diagnostiky u žáků s poruchami chování</t>
  </si>
  <si>
    <t>Adaptace a vývoj nových diagnostických a intervenčních metod</t>
  </si>
  <si>
    <t>Metodická podpora pro asistenty pedagoga (návazné vzdělávání asistentů pedagoga zaměřené na specifika podpory žáků s různými druhy zdravotního postižení při vzdělávání)</t>
  </si>
  <si>
    <t>Studium pedagogiky pro asistenty pedagoga</t>
  </si>
  <si>
    <t>Odborná příprava začínajících psychologů a speciálních pedagogů škol a školských poradenských zařízení</t>
  </si>
  <si>
    <t>Metodická podpora ŠPZ ve věci nastavování uzpůsobení maturitní zkoušky a přijímací zkoušky žáků SVP</t>
  </si>
  <si>
    <t>Implementace Standardů kvality služeb ambulantních forem středisek výchovné péče</t>
  </si>
  <si>
    <t xml:space="preserve">Pravidelné vyhodnocování diag. činnosti </t>
  </si>
  <si>
    <t>CISKOM 9.0</t>
  </si>
  <si>
    <t>CELKEM na rok 2019</t>
  </si>
  <si>
    <t>Zapojení rezervního fondu</t>
  </si>
  <si>
    <t>Rozpočet projektů udržitelnosti na rok 2019 podle schváleného plánu hlavních úkolů NÚV</t>
  </si>
  <si>
    <t>z toho zapojení do platů</t>
  </si>
  <si>
    <r>
      <t xml:space="preserve">Souhrnný přehled rozpisu rozpočtu </t>
    </r>
    <r>
      <rPr>
        <b/>
        <u/>
        <sz val="14"/>
        <rFont val="Arial CE"/>
        <charset val="238"/>
      </rPr>
      <t>nákladů a výnosů OPŘO na r. 2019</t>
    </r>
    <r>
      <rPr>
        <b/>
        <sz val="14"/>
        <rFont val="Arial CE"/>
        <charset val="238"/>
      </rPr>
      <t xml:space="preserve">  </t>
    </r>
    <r>
      <rPr>
        <b/>
        <sz val="14"/>
        <rFont val="Arial CE"/>
        <family val="2"/>
        <charset val="238"/>
      </rPr>
      <t>pro jednotlivé organizace</t>
    </r>
  </si>
  <si>
    <t>Rozpis běžných výdajů  státní správy na r. 2019</t>
  </si>
  <si>
    <t>Odbor 15</t>
  </si>
  <si>
    <t>Odbor 16</t>
  </si>
  <si>
    <t>Odbor 12</t>
  </si>
  <si>
    <t>Sekce IV/ VI</t>
  </si>
  <si>
    <t>Odbor 70 - pohoštění  a drobné dary odboru</t>
  </si>
  <si>
    <t>trvalé snížení výdajů</t>
  </si>
  <si>
    <t>I/17 nárůst platů úst. činitelů podle SDV z r. 2017</t>
  </si>
  <si>
    <t>snížení výdajů EDS/SMVS do výše střednědobého výhledu</t>
  </si>
  <si>
    <t>nárůst platů 6 %</t>
  </si>
  <si>
    <t>navýšení výdajů EDS/SMVS z vnitřních zdrojů MŠMT</t>
  </si>
  <si>
    <t>posílení platů ČŠI z RgŠ</t>
  </si>
  <si>
    <t>přesun platů z pol. 5013 na pol. 5011pro 6 zaměstnanců tiskového odboru</t>
  </si>
  <si>
    <t>dorovnání pojistného a OBV</t>
  </si>
  <si>
    <t>snížení výdajů na krizové situace do výše SDV</t>
  </si>
  <si>
    <t>vyčlenění  investic na krizové řízení z prostředků MŠMT</t>
  </si>
  <si>
    <t>navýšení na zahraniční rozvojovou spolupráci (UV 435/2018)</t>
  </si>
  <si>
    <t>k 1. 1. 2018</t>
  </si>
  <si>
    <t>Rozpočet výdajů na ostatní programy na rok 2019</t>
  </si>
  <si>
    <t>Rozpočet výdajů státní správy na rok 2019</t>
  </si>
  <si>
    <t>(údaje v Kč mimo počet zaměstnanců)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</si>
</sst>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6"/>
      <name val="Arial CE"/>
      <family val="2"/>
      <charset val="238"/>
    </font>
    <font>
      <sz val="11"/>
      <name val="Arial CE"/>
      <charset val="238"/>
    </font>
    <font>
      <b/>
      <sz val="10"/>
      <name val="Arial CE"/>
      <family val="2"/>
      <charset val="238"/>
    </font>
    <font>
      <sz val="10"/>
      <name val="Arial CE"/>
    </font>
    <font>
      <b/>
      <sz val="10"/>
      <name val="Arial CE"/>
      <charset val="238"/>
    </font>
    <font>
      <sz val="10"/>
      <color indexed="8"/>
      <name val="Arial CE"/>
      <charset val="238"/>
    </font>
    <font>
      <b/>
      <sz val="14"/>
      <name val="Arial CE"/>
      <family val="2"/>
      <charset val="238"/>
    </font>
    <font>
      <i/>
      <sz val="10"/>
      <name val="Arial CE"/>
      <charset val="238"/>
    </font>
    <font>
      <sz val="9"/>
      <name val="Arial CE"/>
      <charset val="238"/>
    </font>
    <font>
      <sz val="10"/>
      <name val="Arial CE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u/>
      <sz val="14"/>
      <name val="Arial CE"/>
      <charset val="238"/>
    </font>
    <font>
      <b/>
      <sz val="12"/>
      <name val="Arial CE"/>
      <charset val="238"/>
    </font>
    <font>
      <b/>
      <sz val="16"/>
      <color indexed="8"/>
      <name val="Arial CE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theme="1"/>
      <name val="Arial CE"/>
      <charset val="238"/>
    </font>
    <font>
      <sz val="10"/>
      <color theme="1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b/>
      <sz val="11"/>
      <name val="Arial CE"/>
      <charset val="238"/>
    </font>
    <font>
      <sz val="9"/>
      <name val="Arial"/>
      <family val="2"/>
      <charset val="238"/>
    </font>
    <font>
      <sz val="11"/>
      <name val="Arimo"/>
    </font>
    <font>
      <sz val="10"/>
      <name val="Arimo"/>
    </font>
    <font>
      <b/>
      <sz val="10"/>
      <name val="Arimo"/>
    </font>
    <font>
      <sz val="11"/>
      <name val="Calibri"/>
      <family val="2"/>
      <charset val="238"/>
    </font>
    <font>
      <b/>
      <sz val="9"/>
      <name val="Arimo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color indexed="8"/>
      <name val="Arial CE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FFC000"/>
      </patternFill>
    </fill>
  </fills>
  <borders count="1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double">
        <color rgb="FF000000"/>
      </left>
      <right style="medium">
        <color indexed="64"/>
      </right>
      <top style="medium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4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74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0" xfId="1"/>
    <xf numFmtId="0" fontId="4" fillId="0" borderId="16" xfId="1" applyFont="1" applyBorder="1"/>
    <xf numFmtId="3" fontId="4" fillId="0" borderId="0" xfId="1" applyNumberFormat="1"/>
    <xf numFmtId="3" fontId="0" fillId="0" borderId="0" xfId="0" applyNumberFormat="1"/>
    <xf numFmtId="1" fontId="0" fillId="0" borderId="0" xfId="0" applyNumberFormat="1"/>
    <xf numFmtId="4" fontId="0" fillId="0" borderId="0" xfId="0" applyNumberFormat="1"/>
    <xf numFmtId="0" fontId="4" fillId="0" borderId="61" xfId="1" applyBorder="1"/>
    <xf numFmtId="0" fontId="4" fillId="0" borderId="15" xfId="1" applyFont="1" applyBorder="1"/>
    <xf numFmtId="3" fontId="4" fillId="4" borderId="13" xfId="0" applyNumberFormat="1" applyFont="1" applyFill="1" applyBorder="1" applyAlignment="1" applyProtection="1">
      <alignment horizontal="right"/>
      <protection locked="0"/>
    </xf>
    <xf numFmtId="0" fontId="4" fillId="0" borderId="51" xfId="1" applyFont="1" applyBorder="1"/>
    <xf numFmtId="3" fontId="4" fillId="0" borderId="13" xfId="0" applyNumberFormat="1" applyFont="1" applyFill="1" applyBorder="1" applyAlignment="1" applyProtection="1">
      <alignment horizontal="right"/>
      <protection locked="0"/>
    </xf>
    <xf numFmtId="0" fontId="19" fillId="0" borderId="0" xfId="0" applyFont="1"/>
    <xf numFmtId="0" fontId="3" fillId="0" borderId="0" xfId="6" applyFont="1"/>
    <xf numFmtId="0" fontId="22" fillId="0" borderId="0" xfId="6" applyFont="1"/>
    <xf numFmtId="0" fontId="21" fillId="0" borderId="0" xfId="6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0" fillId="5" borderId="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4" fontId="28" fillId="5" borderId="11" xfId="0" applyNumberFormat="1" applyFont="1" applyFill="1" applyBorder="1"/>
    <xf numFmtId="3" fontId="30" fillId="10" borderId="29" xfId="2" applyNumberFormat="1" applyFont="1" applyFill="1" applyBorder="1"/>
    <xf numFmtId="3" fontId="30" fillId="10" borderId="25" xfId="2" applyNumberFormat="1" applyFont="1" applyFill="1" applyBorder="1"/>
    <xf numFmtId="3" fontId="30" fillId="10" borderId="13" xfId="2" applyNumberFormat="1" applyFont="1" applyFill="1" applyBorder="1"/>
    <xf numFmtId="4" fontId="28" fillId="5" borderId="12" xfId="0" applyNumberFormat="1" applyFont="1" applyFill="1" applyBorder="1"/>
    <xf numFmtId="0" fontId="4" fillId="0" borderId="41" xfId="1" applyFont="1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 wrapText="1"/>
    </xf>
    <xf numFmtId="0" fontId="0" fillId="0" borderId="36" xfId="0" applyFill="1" applyBorder="1" applyAlignment="1">
      <alignment horizontal="center" vertical="center" textRotation="90" wrapText="1"/>
    </xf>
    <xf numFmtId="0" fontId="0" fillId="0" borderId="35" xfId="0" applyFill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9" fillId="0" borderId="59" xfId="1" applyFont="1" applyBorder="1" applyAlignment="1">
      <alignment horizontal="center" vertical="center" textRotation="90" wrapText="1"/>
    </xf>
    <xf numFmtId="0" fontId="4" fillId="0" borderId="62" xfId="1" applyFont="1" applyBorder="1"/>
    <xf numFmtId="3" fontId="9" fillId="0" borderId="11" xfId="1" applyNumberFormat="1" applyFont="1" applyBorder="1"/>
    <xf numFmtId="0" fontId="4" fillId="0" borderId="44" xfId="1" applyFont="1" applyBorder="1"/>
    <xf numFmtId="3" fontId="9" fillId="11" borderId="1" xfId="1" applyNumberFormat="1" applyFont="1" applyFill="1" applyBorder="1"/>
    <xf numFmtId="3" fontId="4" fillId="12" borderId="13" xfId="0" applyNumberFormat="1" applyFont="1" applyFill="1" applyBorder="1" applyAlignment="1" applyProtection="1">
      <alignment horizontal="right"/>
      <protection locked="0"/>
    </xf>
    <xf numFmtId="3" fontId="9" fillId="8" borderId="1" xfId="1" applyNumberFormat="1" applyFont="1" applyFill="1" applyBorder="1"/>
    <xf numFmtId="3" fontId="9" fillId="0" borderId="1" xfId="1" applyNumberFormat="1" applyFont="1" applyBorder="1"/>
    <xf numFmtId="0" fontId="4" fillId="0" borderId="38" xfId="1" applyFont="1" applyBorder="1"/>
    <xf numFmtId="4" fontId="9" fillId="0" borderId="73" xfId="1" applyNumberFormat="1" applyFont="1" applyBorder="1"/>
    <xf numFmtId="0" fontId="4" fillId="0" borderId="53" xfId="1" applyFont="1" applyBorder="1"/>
    <xf numFmtId="3" fontId="9" fillId="11" borderId="71" xfId="1" applyNumberFormat="1" applyFont="1" applyFill="1" applyBorder="1"/>
    <xf numFmtId="3" fontId="9" fillId="0" borderId="72" xfId="1" applyNumberFormat="1" applyFont="1" applyBorder="1"/>
    <xf numFmtId="0" fontId="4" fillId="0" borderId="43" xfId="1" applyFont="1" applyBorder="1"/>
    <xf numFmtId="3" fontId="9" fillId="0" borderId="71" xfId="1" applyNumberFormat="1" applyFont="1" applyBorder="1"/>
    <xf numFmtId="0" fontId="4" fillId="0" borderId="45" xfId="1" applyFont="1" applyBorder="1"/>
    <xf numFmtId="4" fontId="9" fillId="0" borderId="72" xfId="1" applyNumberFormat="1" applyFont="1" applyBorder="1"/>
    <xf numFmtId="0" fontId="4" fillId="0" borderId="75" xfId="1" applyFont="1" applyBorder="1" applyAlignment="1">
      <alignment horizontal="center"/>
    </xf>
    <xf numFmtId="3" fontId="9" fillId="0" borderId="73" xfId="1" applyNumberFormat="1" applyFont="1" applyBorder="1"/>
    <xf numFmtId="4" fontId="0" fillId="0" borderId="2" xfId="0" applyNumberFormat="1" applyBorder="1"/>
    <xf numFmtId="4" fontId="0" fillId="5" borderId="1" xfId="0" applyNumberFormat="1" applyFont="1" applyFill="1" applyBorder="1"/>
    <xf numFmtId="4" fontId="0" fillId="5" borderId="1" xfId="0" applyNumberFormat="1" applyFill="1" applyBorder="1"/>
    <xf numFmtId="4" fontId="0" fillId="5" borderId="3" xfId="0" applyNumberFormat="1" applyFill="1" applyBorder="1"/>
    <xf numFmtId="4" fontId="28" fillId="6" borderId="1" xfId="0" applyNumberFormat="1" applyFont="1" applyFill="1" applyBorder="1"/>
    <xf numFmtId="4" fontId="0" fillId="0" borderId="2" xfId="0" applyNumberFormat="1" applyFill="1" applyBorder="1"/>
    <xf numFmtId="0" fontId="29" fillId="0" borderId="60" xfId="0" applyFont="1" applyBorder="1" applyAlignment="1">
      <alignment horizontal="center" vertical="center"/>
    </xf>
    <xf numFmtId="0" fontId="0" fillId="5" borderId="11" xfId="0" applyFill="1" applyBorder="1" applyAlignment="1">
      <alignment horizontal="center" textRotation="90" wrapText="1"/>
    </xf>
    <xf numFmtId="0" fontId="0" fillId="0" borderId="12" xfId="0" applyBorder="1" applyAlignment="1">
      <alignment horizontal="center" textRotation="90" wrapText="1"/>
    </xf>
    <xf numFmtId="0" fontId="0" fillId="0" borderId="12" xfId="0" applyFill="1" applyBorder="1" applyAlignment="1">
      <alignment horizontal="center" textRotation="90" wrapText="1"/>
    </xf>
    <xf numFmtId="0" fontId="0" fillId="0" borderId="47" xfId="0" applyBorder="1"/>
    <xf numFmtId="4" fontId="28" fillId="5" borderId="62" xfId="0" applyNumberFormat="1" applyFont="1" applyFill="1" applyBorder="1"/>
    <xf numFmtId="4" fontId="28" fillId="6" borderId="44" xfId="0" applyNumberFormat="1" applyFont="1" applyFill="1" applyBorder="1"/>
    <xf numFmtId="4" fontId="0" fillId="0" borderId="44" xfId="0" applyNumberFormat="1" applyBorder="1"/>
    <xf numFmtId="4" fontId="28" fillId="5" borderId="44" xfId="0" applyNumberFormat="1" applyFont="1" applyFill="1" applyBorder="1"/>
    <xf numFmtId="4" fontId="0" fillId="0" borderId="48" xfId="0" applyNumberFormat="1" applyBorder="1"/>
    <xf numFmtId="0" fontId="0" fillId="5" borderId="4" xfId="0" applyFill="1" applyBorder="1" applyAlignment="1">
      <alignment horizontal="center" wrapText="1"/>
    </xf>
    <xf numFmtId="0" fontId="29" fillId="0" borderId="59" xfId="0" applyFont="1" applyBorder="1" applyAlignment="1">
      <alignment horizontal="center" vertical="center"/>
    </xf>
    <xf numFmtId="0" fontId="19" fillId="0" borderId="0" xfId="1" applyFont="1" applyAlignment="1">
      <alignment horizontal="right"/>
    </xf>
    <xf numFmtId="0" fontId="19" fillId="0" borderId="0" xfId="4" applyFont="1"/>
    <xf numFmtId="0" fontId="19" fillId="0" borderId="0" xfId="4" applyFont="1" applyAlignment="1">
      <alignment horizontal="center" vertical="center"/>
    </xf>
    <xf numFmtId="0" fontId="4" fillId="0" borderId="0" xfId="4"/>
    <xf numFmtId="0" fontId="4" fillId="0" borderId="59" xfId="4" applyBorder="1" applyAlignment="1">
      <alignment horizontal="center"/>
    </xf>
    <xf numFmtId="0" fontId="4" fillId="7" borderId="60" xfId="4" applyFont="1" applyFill="1" applyBorder="1" applyAlignment="1">
      <alignment horizontal="center"/>
    </xf>
    <xf numFmtId="0" fontId="4" fillId="10" borderId="59" xfId="4" applyFont="1" applyFill="1" applyBorder="1" applyAlignment="1">
      <alignment horizontal="center"/>
    </xf>
    <xf numFmtId="0" fontId="13" fillId="10" borderId="56" xfId="4" applyFont="1" applyFill="1" applyBorder="1" applyAlignment="1">
      <alignment horizontal="center"/>
    </xf>
    <xf numFmtId="0" fontId="13" fillId="10" borderId="59" xfId="4" applyFont="1" applyFill="1" applyBorder="1" applyAlignment="1">
      <alignment horizontal="center"/>
    </xf>
    <xf numFmtId="0" fontId="13" fillId="7" borderId="59" xfId="4" applyNumberFormat="1" applyFont="1" applyFill="1" applyBorder="1" applyAlignment="1">
      <alignment horizontal="center"/>
    </xf>
    <xf numFmtId="0" fontId="4" fillId="10" borderId="56" xfId="4" applyFont="1" applyFill="1" applyBorder="1" applyAlignment="1">
      <alignment horizontal="center"/>
    </xf>
    <xf numFmtId="0" fontId="13" fillId="0" borderId="71" xfId="4" applyFont="1" applyFill="1" applyBorder="1" applyAlignment="1">
      <alignment vertical="center" wrapText="1"/>
    </xf>
    <xf numFmtId="3" fontId="13" fillId="7" borderId="43" xfId="4" applyNumberFormat="1" applyFont="1" applyFill="1" applyBorder="1" applyAlignment="1">
      <alignment vertical="center"/>
    </xf>
    <xf numFmtId="3" fontId="13" fillId="10" borderId="71" xfId="4" applyNumberFormat="1" applyFont="1" applyFill="1" applyBorder="1" applyAlignment="1">
      <alignment vertical="center"/>
    </xf>
    <xf numFmtId="3" fontId="13" fillId="16" borderId="51" xfId="4" applyNumberFormat="1" applyFont="1" applyFill="1" applyBorder="1" applyAlignment="1">
      <alignment vertical="center"/>
    </xf>
    <xf numFmtId="4" fontId="13" fillId="2" borderId="1" xfId="4" applyNumberFormat="1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3" fontId="13" fillId="7" borderId="44" xfId="4" applyNumberFormat="1" applyFont="1" applyFill="1" applyBorder="1" applyAlignment="1">
      <alignment vertical="center"/>
    </xf>
    <xf numFmtId="3" fontId="13" fillId="10" borderId="1" xfId="4" applyNumberFormat="1" applyFont="1" applyFill="1" applyBorder="1" applyAlignment="1">
      <alignment vertical="center"/>
    </xf>
    <xf numFmtId="3" fontId="13" fillId="16" borderId="16" xfId="4" applyNumberFormat="1" applyFont="1" applyFill="1" applyBorder="1" applyAlignment="1">
      <alignment vertical="center"/>
    </xf>
    <xf numFmtId="0" fontId="16" fillId="18" borderId="59" xfId="4" applyFont="1" applyFill="1" applyBorder="1" applyAlignment="1">
      <alignment vertical="center"/>
    </xf>
    <xf numFmtId="3" fontId="16" fillId="18" borderId="60" xfId="4" applyNumberFormat="1" applyFont="1" applyFill="1" applyBorder="1" applyAlignment="1">
      <alignment vertical="center"/>
    </xf>
    <xf numFmtId="3" fontId="16" fillId="18" borderId="59" xfId="4" applyNumberFormat="1" applyFont="1" applyFill="1" applyBorder="1" applyAlignment="1">
      <alignment vertical="center"/>
    </xf>
    <xf numFmtId="3" fontId="16" fillId="18" borderId="56" xfId="4" applyNumberFormat="1" applyFont="1" applyFill="1" applyBorder="1" applyAlignment="1">
      <alignment vertical="center"/>
    </xf>
    <xf numFmtId="4" fontId="16" fillId="18" borderId="59" xfId="4" applyNumberFormat="1" applyFont="1" applyFill="1" applyBorder="1" applyAlignment="1">
      <alignment vertical="center"/>
    </xf>
    <xf numFmtId="3" fontId="13" fillId="10" borderId="16" xfId="4" applyNumberFormat="1" applyFont="1" applyFill="1" applyBorder="1" applyAlignment="1">
      <alignment vertical="center"/>
    </xf>
    <xf numFmtId="3" fontId="13" fillId="7" borderId="62" xfId="4" applyNumberFormat="1" applyFont="1" applyFill="1" applyBorder="1" applyAlignment="1">
      <alignment vertical="center"/>
    </xf>
    <xf numFmtId="3" fontId="13" fillId="10" borderId="11" xfId="4" applyNumberFormat="1" applyFont="1" applyFill="1" applyBorder="1" applyAlignment="1">
      <alignment vertical="center"/>
    </xf>
    <xf numFmtId="3" fontId="13" fillId="10" borderId="61" xfId="4" applyNumberFormat="1" applyFont="1" applyFill="1" applyBorder="1" applyAlignment="1">
      <alignment vertical="center"/>
    </xf>
    <xf numFmtId="3" fontId="13" fillId="16" borderId="61" xfId="4" applyNumberFormat="1" applyFont="1" applyFill="1" applyBorder="1" applyAlignment="1">
      <alignment vertical="center"/>
    </xf>
    <xf numFmtId="4" fontId="13" fillId="2" borderId="11" xfId="4" applyNumberFormat="1" applyFont="1" applyFill="1" applyBorder="1" applyAlignment="1">
      <alignment vertical="center"/>
    </xf>
    <xf numFmtId="3" fontId="13" fillId="0" borderId="16" xfId="4" applyNumberFormat="1" applyFont="1" applyBorder="1" applyAlignment="1">
      <alignment vertical="center"/>
    </xf>
    <xf numFmtId="3" fontId="13" fillId="0" borderId="1" xfId="4" applyNumberFormat="1" applyFont="1" applyBorder="1" applyAlignment="1">
      <alignment vertical="center"/>
    </xf>
    <xf numFmtId="3" fontId="13" fillId="0" borderId="1" xfId="4" applyNumberFormat="1" applyFont="1" applyFill="1" applyBorder="1" applyAlignment="1">
      <alignment vertical="center"/>
    </xf>
    <xf numFmtId="0" fontId="16" fillId="9" borderId="59" xfId="4" applyFont="1" applyFill="1" applyBorder="1" applyAlignment="1">
      <alignment vertical="center"/>
    </xf>
    <xf numFmtId="3" fontId="16" fillId="9" borderId="60" xfId="4" applyNumberFormat="1" applyFont="1" applyFill="1" applyBorder="1" applyAlignment="1">
      <alignment vertical="center"/>
    </xf>
    <xf numFmtId="3" fontId="16" fillId="9" borderId="59" xfId="4" applyNumberFormat="1" applyFont="1" applyFill="1" applyBorder="1" applyAlignment="1">
      <alignment vertical="center"/>
    </xf>
    <xf numFmtId="3" fontId="16" fillId="9" borderId="56" xfId="4" applyNumberFormat="1" applyFont="1" applyFill="1" applyBorder="1" applyAlignment="1">
      <alignment vertical="center"/>
    </xf>
    <xf numFmtId="4" fontId="16" fillId="9" borderId="59" xfId="4" applyNumberFormat="1" applyFont="1" applyFill="1" applyBorder="1" applyAlignment="1">
      <alignment vertical="center"/>
    </xf>
    <xf numFmtId="0" fontId="13" fillId="0" borderId="0" xfId="4" applyFont="1" applyFill="1" applyBorder="1" applyAlignment="1">
      <alignment vertical="center" wrapText="1"/>
    </xf>
    <xf numFmtId="3" fontId="4" fillId="0" borderId="25" xfId="1" applyNumberFormat="1" applyBorder="1"/>
    <xf numFmtId="3" fontId="4" fillId="0" borderId="12" xfId="1" applyNumberFormat="1" applyBorder="1"/>
    <xf numFmtId="3" fontId="4" fillId="0" borderId="12" xfId="1" applyNumberFormat="1" applyFill="1" applyBorder="1"/>
    <xf numFmtId="3" fontId="4" fillId="11" borderId="13" xfId="1" applyNumberFormat="1" applyFill="1" applyBorder="1"/>
    <xf numFmtId="0" fontId="4" fillId="0" borderId="15" xfId="1" applyBorder="1"/>
    <xf numFmtId="0" fontId="4" fillId="0" borderId="16" xfId="1" applyBorder="1"/>
    <xf numFmtId="3" fontId="4" fillId="0" borderId="13" xfId="1" applyNumberFormat="1" applyBorder="1"/>
    <xf numFmtId="0" fontId="4" fillId="0" borderId="0" xfId="1" applyBorder="1" applyAlignment="1">
      <alignment horizontal="left"/>
    </xf>
    <xf numFmtId="3" fontId="8" fillId="0" borderId="13" xfId="2" applyNumberFormat="1" applyFill="1" applyBorder="1"/>
    <xf numFmtId="0" fontId="4" fillId="0" borderId="15" xfId="1" applyBorder="1" applyAlignment="1">
      <alignment horizontal="left"/>
    </xf>
    <xf numFmtId="3" fontId="4" fillId="0" borderId="2" xfId="1" applyNumberFormat="1" applyBorder="1"/>
    <xf numFmtId="3" fontId="4" fillId="0" borderId="2" xfId="1" applyNumberFormat="1" applyFill="1" applyBorder="1"/>
    <xf numFmtId="0" fontId="4" fillId="0" borderId="39" xfId="1" applyBorder="1"/>
    <xf numFmtId="0" fontId="4" fillId="0" borderId="65" xfId="1" applyBorder="1"/>
    <xf numFmtId="4" fontId="4" fillId="0" borderId="25" xfId="1" applyNumberFormat="1" applyBorder="1"/>
    <xf numFmtId="0" fontId="4" fillId="0" borderId="66" xfId="1" applyBorder="1"/>
    <xf numFmtId="0" fontId="4" fillId="0" borderId="67" xfId="1" applyBorder="1"/>
    <xf numFmtId="3" fontId="4" fillId="11" borderId="8" xfId="1" applyNumberFormat="1" applyFill="1" applyBorder="1"/>
    <xf numFmtId="0" fontId="0" fillId="0" borderId="45" xfId="1" applyFont="1" applyBorder="1" applyAlignment="1"/>
    <xf numFmtId="0" fontId="4" fillId="0" borderId="51" xfId="1" applyBorder="1"/>
    <xf numFmtId="3" fontId="4" fillId="0" borderId="13" xfId="1" applyNumberFormat="1" applyFill="1" applyBorder="1"/>
    <xf numFmtId="0" fontId="4" fillId="0" borderId="55" xfId="1" applyBorder="1"/>
    <xf numFmtId="3" fontId="4" fillId="0" borderId="10" xfId="1" applyNumberFormat="1" applyFill="1" applyBorder="1"/>
    <xf numFmtId="4" fontId="4" fillId="0" borderId="10" xfId="1" applyNumberFormat="1" applyFill="1" applyBorder="1"/>
    <xf numFmtId="3" fontId="4" fillId="0" borderId="8" xfId="1" applyNumberFormat="1" applyBorder="1"/>
    <xf numFmtId="3" fontId="4" fillId="10" borderId="17" xfId="3" applyNumberFormat="1" applyFill="1" applyBorder="1"/>
    <xf numFmtId="3" fontId="4" fillId="10" borderId="2" xfId="3" applyNumberFormat="1" applyFill="1" applyBorder="1"/>
    <xf numFmtId="3" fontId="4" fillId="10" borderId="16" xfId="3" applyNumberFormat="1" applyFill="1" applyBorder="1"/>
    <xf numFmtId="3" fontId="4" fillId="10" borderId="29" xfId="3" applyNumberFormat="1" applyFill="1" applyBorder="1"/>
    <xf numFmtId="3" fontId="4" fillId="10" borderId="13" xfId="3" applyNumberFormat="1" applyFill="1" applyBorder="1"/>
    <xf numFmtId="3" fontId="4" fillId="10" borderId="51" xfId="3" applyNumberFormat="1" applyFill="1" applyBorder="1"/>
    <xf numFmtId="3" fontId="40" fillId="10" borderId="29" xfId="3" applyNumberFormat="1" applyFont="1" applyFill="1" applyBorder="1"/>
    <xf numFmtId="3" fontId="40" fillId="10" borderId="13" xfId="3" applyNumberFormat="1" applyFont="1" applyFill="1" applyBorder="1"/>
    <xf numFmtId="0" fontId="41" fillId="10" borderId="44" xfId="7" applyFont="1" applyFill="1" applyBorder="1" applyAlignment="1">
      <alignment horizontal="left" vertical="center"/>
    </xf>
    <xf numFmtId="0" fontId="21" fillId="10" borderId="44" xfId="7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11" fillId="0" borderId="0" xfId="1" applyFont="1" applyAlignment="1">
      <alignment wrapText="1"/>
    </xf>
    <xf numFmtId="0" fontId="4" fillId="10" borderId="68" xfId="4" applyFill="1" applyBorder="1" applyAlignment="1">
      <alignment horizontal="center" vertical="center" textRotation="90"/>
    </xf>
    <xf numFmtId="0" fontId="4" fillId="10" borderId="59" xfId="4" applyFill="1" applyBorder="1" applyAlignment="1">
      <alignment horizontal="center" vertical="center" textRotation="90"/>
    </xf>
    <xf numFmtId="4" fontId="28" fillId="5" borderId="63" xfId="0" applyNumberFormat="1" applyFont="1" applyFill="1" applyBorder="1"/>
    <xf numFmtId="4" fontId="28" fillId="5" borderId="1" xfId="0" applyNumberFormat="1" applyFont="1" applyFill="1" applyBorder="1"/>
    <xf numFmtId="4" fontId="28" fillId="6" borderId="17" xfId="0" applyNumberFormat="1" applyFont="1" applyFill="1" applyBorder="1"/>
    <xf numFmtId="4" fontId="28" fillId="6" borderId="2" xfId="0" applyNumberFormat="1" applyFont="1" applyFill="1" applyBorder="1"/>
    <xf numFmtId="4" fontId="0" fillId="0" borderId="44" xfId="0" applyNumberFormat="1" applyBorder="1" applyAlignment="1">
      <alignment wrapText="1"/>
    </xf>
    <xf numFmtId="4" fontId="0" fillId="0" borderId="17" xfId="0" applyNumberFormat="1" applyFont="1" applyBorder="1"/>
    <xf numFmtId="4" fontId="0" fillId="0" borderId="2" xfId="0" applyNumberFormat="1" applyFont="1" applyBorder="1"/>
    <xf numFmtId="4" fontId="0" fillId="0" borderId="17" xfId="0" applyNumberFormat="1" applyBorder="1"/>
    <xf numFmtId="4" fontId="28" fillId="5" borderId="17" xfId="0" applyNumberFormat="1" applyFont="1" applyFill="1" applyBorder="1"/>
    <xf numFmtId="4" fontId="28" fillId="5" borderId="2" xfId="0" applyNumberFormat="1" applyFont="1" applyFill="1" applyBorder="1"/>
    <xf numFmtId="4" fontId="0" fillId="0" borderId="17" xfId="0" applyNumberFormat="1" applyFill="1" applyBorder="1"/>
    <xf numFmtId="4" fontId="0" fillId="0" borderId="48" xfId="0" applyNumberFormat="1" applyBorder="1" applyAlignment="1">
      <alignment wrapText="1"/>
    </xf>
    <xf numFmtId="4" fontId="0" fillId="5" borderId="69" xfId="0" applyNumberFormat="1" applyFill="1" applyBorder="1"/>
    <xf numFmtId="4" fontId="0" fillId="0" borderId="30" xfId="0" applyNumberFormat="1" applyBorder="1"/>
    <xf numFmtId="4" fontId="0" fillId="0" borderId="21" xfId="0" applyNumberFormat="1" applyBorder="1"/>
    <xf numFmtId="4" fontId="0" fillId="5" borderId="20" xfId="0" applyNumberFormat="1" applyFill="1" applyBorder="1"/>
    <xf numFmtId="4" fontId="0" fillId="5" borderId="69" xfId="0" applyNumberFormat="1" applyFont="1" applyFill="1" applyBorder="1"/>
    <xf numFmtId="0" fontId="4" fillId="0" borderId="0" xfId="10"/>
    <xf numFmtId="0" fontId="13" fillId="0" borderId="0" xfId="1" applyFont="1"/>
    <xf numFmtId="0" fontId="4" fillId="0" borderId="0" xfId="10" applyFont="1"/>
    <xf numFmtId="0" fontId="0" fillId="0" borderId="0" xfId="10" applyFont="1"/>
    <xf numFmtId="0" fontId="4" fillId="0" borderId="74" xfId="10" applyBorder="1" applyAlignment="1">
      <alignment horizontal="right"/>
    </xf>
    <xf numFmtId="0" fontId="0" fillId="0" borderId="49" xfId="10" applyFont="1" applyBorder="1"/>
    <xf numFmtId="0" fontId="4" fillId="0" borderId="61" xfId="10" applyBorder="1"/>
    <xf numFmtId="0" fontId="4" fillId="0" borderId="47" xfId="10" applyBorder="1"/>
    <xf numFmtId="0" fontId="4" fillId="0" borderId="7" xfId="10" applyFont="1" applyBorder="1" applyAlignment="1">
      <alignment horizontal="center"/>
    </xf>
    <xf numFmtId="0" fontId="0" fillId="0" borderId="18" xfId="10" applyFont="1" applyFill="1" applyBorder="1" applyAlignment="1">
      <alignment horizontal="center" vertical="center" wrapText="1"/>
    </xf>
    <xf numFmtId="0" fontId="0" fillId="0" borderId="5" xfId="10" applyFont="1" applyFill="1" applyBorder="1" applyAlignment="1">
      <alignment horizontal="center" vertical="center" wrapText="1"/>
    </xf>
    <xf numFmtId="0" fontId="4" fillId="0" borderId="7" xfId="10" applyFont="1" applyBorder="1"/>
    <xf numFmtId="0" fontId="4" fillId="0" borderId="48" xfId="10" applyBorder="1"/>
    <xf numFmtId="0" fontId="4" fillId="0" borderId="69" xfId="10" applyFont="1" applyBorder="1" applyAlignment="1">
      <alignment horizontal="center"/>
    </xf>
    <xf numFmtId="0" fontId="4" fillId="0" borderId="30" xfId="10" applyFont="1" applyBorder="1" applyAlignment="1">
      <alignment horizontal="center"/>
    </xf>
    <xf numFmtId="0" fontId="0" fillId="0" borderId="21" xfId="10" applyFont="1" applyBorder="1" applyAlignment="1">
      <alignment horizontal="center"/>
    </xf>
    <xf numFmtId="0" fontId="0" fillId="0" borderId="119" xfId="10" applyFont="1" applyBorder="1" applyAlignment="1">
      <alignment horizontal="center"/>
    </xf>
    <xf numFmtId="0" fontId="0" fillId="0" borderId="69" xfId="10" applyFont="1" applyBorder="1" applyAlignment="1">
      <alignment horizontal="center"/>
    </xf>
    <xf numFmtId="0" fontId="0" fillId="0" borderId="1" xfId="10" applyFont="1" applyBorder="1" applyAlignment="1">
      <alignment wrapText="1"/>
    </xf>
    <xf numFmtId="0" fontId="0" fillId="0" borderId="1" xfId="10" applyFont="1" applyFill="1" applyBorder="1" applyAlignment="1">
      <alignment wrapText="1"/>
    </xf>
    <xf numFmtId="0" fontId="9" fillId="0" borderId="44" xfId="10" applyFont="1" applyFill="1" applyBorder="1" applyAlignment="1">
      <alignment wrapText="1"/>
    </xf>
    <xf numFmtId="0" fontId="4" fillId="0" borderId="44" xfId="10" applyFont="1" applyFill="1" applyBorder="1" applyAlignment="1">
      <alignment wrapText="1"/>
    </xf>
    <xf numFmtId="164" fontId="4" fillId="0" borderId="1" xfId="10" applyNumberFormat="1" applyFont="1" applyFill="1" applyBorder="1" applyAlignment="1">
      <alignment wrapText="1"/>
    </xf>
    <xf numFmtId="164" fontId="0" fillId="0" borderId="1" xfId="10" applyNumberFormat="1" applyFont="1" applyFill="1" applyBorder="1" applyAlignment="1">
      <alignment wrapText="1"/>
    </xf>
    <xf numFmtId="49" fontId="4" fillId="0" borderId="44" xfId="10" applyNumberFormat="1" applyFont="1" applyFill="1" applyBorder="1" applyAlignment="1">
      <alignment wrapText="1"/>
    </xf>
    <xf numFmtId="0" fontId="0" fillId="0" borderId="44" xfId="10" applyFont="1" applyFill="1" applyBorder="1" applyAlignment="1">
      <alignment wrapText="1"/>
    </xf>
    <xf numFmtId="0" fontId="4" fillId="0" borderId="120" xfId="10" applyFont="1" applyFill="1" applyBorder="1" applyAlignment="1">
      <alignment wrapText="1"/>
    </xf>
    <xf numFmtId="164" fontId="4" fillId="0" borderId="4" xfId="10" applyNumberFormat="1" applyFont="1" applyFill="1" applyBorder="1" applyAlignment="1">
      <alignment wrapText="1"/>
    </xf>
    <xf numFmtId="0" fontId="9" fillId="0" borderId="60" xfId="10" applyFont="1" applyFill="1" applyBorder="1" applyAlignment="1">
      <alignment wrapText="1"/>
    </xf>
    <xf numFmtId="0" fontId="4" fillId="0" borderId="43" xfId="10" applyFont="1" applyFill="1" applyBorder="1" applyAlignment="1">
      <alignment wrapText="1"/>
    </xf>
    <xf numFmtId="3" fontId="9" fillId="0" borderId="71" xfId="10" applyNumberFormat="1" applyFont="1" applyFill="1" applyBorder="1"/>
    <xf numFmtId="0" fontId="9" fillId="0" borderId="43" xfId="10" applyFont="1" applyFill="1" applyBorder="1" applyAlignment="1">
      <alignment wrapText="1"/>
    </xf>
    <xf numFmtId="0" fontId="4" fillId="0" borderId="47" xfId="10" applyFont="1" applyFill="1" applyBorder="1" applyAlignment="1">
      <alignment wrapText="1"/>
    </xf>
    <xf numFmtId="0" fontId="0" fillId="0" borderId="48" xfId="10" applyFont="1" applyFill="1" applyBorder="1" applyAlignment="1">
      <alignment wrapText="1"/>
    </xf>
    <xf numFmtId="3" fontId="4" fillId="0" borderId="59" xfId="10" applyNumberFormat="1" applyFont="1" applyFill="1" applyBorder="1"/>
    <xf numFmtId="0" fontId="0" fillId="0" borderId="43" xfId="10" applyFont="1" applyFill="1" applyBorder="1" applyAlignment="1">
      <alignment wrapText="1"/>
    </xf>
    <xf numFmtId="0" fontId="9" fillId="14" borderId="60" xfId="10" applyFont="1" applyFill="1" applyBorder="1" applyAlignment="1">
      <alignment wrapText="1"/>
    </xf>
    <xf numFmtId="0" fontId="0" fillId="0" borderId="120" xfId="10" applyFont="1" applyFill="1" applyBorder="1" applyAlignment="1">
      <alignment wrapText="1"/>
    </xf>
    <xf numFmtId="0" fontId="0" fillId="0" borderId="60" xfId="10" applyFont="1" applyFill="1" applyBorder="1" applyAlignment="1">
      <alignment wrapText="1"/>
    </xf>
    <xf numFmtId="0" fontId="4" fillId="15" borderId="43" xfId="10" applyFont="1" applyFill="1" applyBorder="1" applyAlignment="1">
      <alignment wrapText="1"/>
    </xf>
    <xf numFmtId="0" fontId="9" fillId="0" borderId="60" xfId="10" applyFont="1" applyBorder="1" applyAlignment="1">
      <alignment wrapText="1"/>
    </xf>
    <xf numFmtId="0" fontId="0" fillId="0" borderId="71" xfId="10" applyFont="1" applyBorder="1" applyAlignment="1">
      <alignment wrapText="1"/>
    </xf>
    <xf numFmtId="0" fontId="0" fillId="0" borderId="4" xfId="10" applyFont="1" applyFill="1" applyBorder="1" applyAlignment="1">
      <alignment wrapText="1"/>
    </xf>
    <xf numFmtId="2" fontId="0" fillId="0" borderId="59" xfId="10" applyNumberFormat="1" applyFont="1" applyFill="1" applyBorder="1" applyAlignment="1">
      <alignment wrapText="1"/>
    </xf>
    <xf numFmtId="3" fontId="4" fillId="0" borderId="11" xfId="10" applyNumberFormat="1" applyFill="1" applyBorder="1" applyAlignment="1">
      <alignment wrapText="1"/>
    </xf>
    <xf numFmtId="3" fontId="4" fillId="0" borderId="1" xfId="10" applyNumberFormat="1" applyFill="1" applyBorder="1" applyAlignment="1">
      <alignment wrapText="1"/>
    </xf>
    <xf numFmtId="3" fontId="4" fillId="0" borderId="4" xfId="10" applyNumberFormat="1" applyFill="1" applyBorder="1" applyAlignment="1">
      <alignment wrapText="1"/>
    </xf>
    <xf numFmtId="3" fontId="4" fillId="0" borderId="59" xfId="10" applyNumberFormat="1" applyFill="1" applyBorder="1" applyAlignment="1">
      <alignment wrapText="1"/>
    </xf>
    <xf numFmtId="0" fontId="4" fillId="0" borderId="71" xfId="10" applyBorder="1" applyAlignment="1">
      <alignment wrapText="1"/>
    </xf>
    <xf numFmtId="0" fontId="4" fillId="0" borderId="1" xfId="10" applyBorder="1" applyAlignment="1">
      <alignment wrapText="1"/>
    </xf>
    <xf numFmtId="0" fontId="4" fillId="0" borderId="59" xfId="10" applyBorder="1" applyAlignment="1">
      <alignment wrapText="1"/>
    </xf>
    <xf numFmtId="0" fontId="4" fillId="0" borderId="4" xfId="10" applyBorder="1" applyAlignment="1">
      <alignment wrapText="1"/>
    </xf>
    <xf numFmtId="0" fontId="0" fillId="0" borderId="7" xfId="10" applyFont="1" applyBorder="1" applyAlignment="1">
      <alignment wrapText="1"/>
    </xf>
    <xf numFmtId="0" fontId="0" fillId="0" borderId="59" xfId="10" applyFont="1" applyBorder="1" applyAlignment="1">
      <alignment wrapText="1"/>
    </xf>
    <xf numFmtId="0" fontId="4" fillId="0" borderId="7" xfId="10" applyBorder="1" applyAlignment="1">
      <alignment wrapText="1"/>
    </xf>
    <xf numFmtId="0" fontId="4" fillId="0" borderId="11" xfId="10" applyBorder="1" applyAlignment="1">
      <alignment wrapText="1"/>
    </xf>
    <xf numFmtId="0" fontId="4" fillId="0" borderId="72" xfId="10" applyBorder="1" applyAlignment="1">
      <alignment wrapText="1"/>
    </xf>
    <xf numFmtId="0" fontId="1" fillId="0" borderId="0" xfId="11"/>
    <xf numFmtId="0" fontId="19" fillId="0" borderId="0" xfId="10" applyFont="1" applyFill="1" applyAlignment="1">
      <alignment horizontal="right"/>
    </xf>
    <xf numFmtId="0" fontId="1" fillId="0" borderId="11" xfId="11" applyBorder="1" applyAlignment="1">
      <alignment horizontal="right"/>
    </xf>
    <xf numFmtId="3" fontId="32" fillId="0" borderId="121" xfId="11" applyNumberFormat="1" applyFont="1" applyFill="1" applyBorder="1"/>
    <xf numFmtId="3" fontId="32" fillId="0" borderId="11" xfId="11" applyNumberFormat="1" applyFont="1" applyFill="1" applyBorder="1"/>
    <xf numFmtId="3" fontId="32" fillId="0" borderId="11" xfId="10" applyNumberFormat="1" applyFont="1" applyFill="1" applyBorder="1"/>
    <xf numFmtId="3" fontId="13" fillId="7" borderId="122" xfId="4" applyNumberFormat="1" applyFont="1" applyFill="1" applyBorder="1" applyAlignment="1">
      <alignment vertical="center"/>
    </xf>
    <xf numFmtId="0" fontId="1" fillId="0" borderId="1" xfId="11" applyBorder="1" applyAlignment="1">
      <alignment horizontal="right"/>
    </xf>
    <xf numFmtId="3" fontId="32" fillId="0" borderId="119" xfId="11" applyNumberFormat="1" applyFont="1" applyFill="1" applyBorder="1"/>
    <xf numFmtId="3" fontId="32" fillId="0" borderId="69" xfId="11" applyNumberFormat="1" applyFont="1" applyFill="1" applyBorder="1"/>
    <xf numFmtId="3" fontId="32" fillId="0" borderId="69" xfId="10" applyNumberFormat="1" applyFont="1" applyFill="1" applyBorder="1"/>
    <xf numFmtId="0" fontId="1" fillId="0" borderId="72" xfId="11" applyBorder="1" applyAlignment="1">
      <alignment horizontal="right"/>
    </xf>
    <xf numFmtId="3" fontId="16" fillId="18" borderId="58" xfId="4" applyNumberFormat="1" applyFont="1" applyFill="1" applyBorder="1" applyAlignment="1">
      <alignment vertical="center"/>
    </xf>
    <xf numFmtId="3" fontId="13" fillId="7" borderId="84" xfId="4" applyNumberFormat="1" applyFont="1" applyFill="1" applyBorder="1" applyAlignment="1">
      <alignment vertical="center"/>
    </xf>
    <xf numFmtId="0" fontId="16" fillId="23" borderId="59" xfId="4" applyFont="1" applyFill="1" applyBorder="1" applyAlignment="1">
      <alignment vertical="center"/>
    </xf>
    <xf numFmtId="3" fontId="16" fillId="23" borderId="60" xfId="4" applyNumberFormat="1" applyFont="1" applyFill="1" applyBorder="1" applyAlignment="1">
      <alignment vertical="center"/>
    </xf>
    <xf numFmtId="3" fontId="16" fillId="23" borderId="59" xfId="4" applyNumberFormat="1" applyFont="1" applyFill="1" applyBorder="1" applyAlignment="1">
      <alignment vertical="center"/>
    </xf>
    <xf numFmtId="3" fontId="16" fillId="23" borderId="56" xfId="4" applyNumberFormat="1" applyFont="1" applyFill="1" applyBorder="1" applyAlignment="1">
      <alignment vertical="center"/>
    </xf>
    <xf numFmtId="3" fontId="16" fillId="23" borderId="58" xfId="4" applyNumberFormat="1" applyFont="1" applyFill="1" applyBorder="1" applyAlignment="1">
      <alignment vertical="center"/>
    </xf>
    <xf numFmtId="4" fontId="16" fillId="23" borderId="59" xfId="4" applyNumberFormat="1" applyFont="1" applyFill="1" applyBorder="1" applyAlignment="1">
      <alignment vertical="center"/>
    </xf>
    <xf numFmtId="0" fontId="1" fillId="0" borderId="0" xfId="11" applyFill="1" applyBorder="1" applyAlignment="1">
      <alignment horizontal="right"/>
    </xf>
    <xf numFmtId="0" fontId="16" fillId="0" borderId="0" xfId="4" applyFont="1" applyFill="1" applyBorder="1" applyAlignment="1">
      <alignment vertical="center"/>
    </xf>
    <xf numFmtId="3" fontId="16" fillId="0" borderId="0" xfId="4" applyNumberFormat="1" applyFont="1" applyFill="1" applyBorder="1" applyAlignment="1">
      <alignment vertical="center"/>
    </xf>
    <xf numFmtId="4" fontId="16" fillId="0" borderId="0" xfId="4" applyNumberFormat="1" applyFont="1" applyFill="1" applyBorder="1" applyAlignment="1">
      <alignment vertical="center"/>
    </xf>
    <xf numFmtId="0" fontId="31" fillId="0" borderId="0" xfId="4" applyFont="1" applyFill="1" applyBorder="1" applyAlignment="1">
      <alignment vertical="center" wrapText="1"/>
    </xf>
    <xf numFmtId="0" fontId="13" fillId="0" borderId="11" xfId="4" applyFont="1" applyFill="1" applyBorder="1" applyAlignment="1">
      <alignment vertical="center" wrapText="1"/>
    </xf>
    <xf numFmtId="0" fontId="16" fillId="24" borderId="59" xfId="4" applyFont="1" applyFill="1" applyBorder="1" applyAlignment="1">
      <alignment vertical="center"/>
    </xf>
    <xf numFmtId="3" fontId="16" fillId="24" borderId="60" xfId="4" applyNumberFormat="1" applyFont="1" applyFill="1" applyBorder="1" applyAlignment="1">
      <alignment vertical="center"/>
    </xf>
    <xf numFmtId="3" fontId="16" fillId="24" borderId="59" xfId="4" applyNumberFormat="1" applyFont="1" applyFill="1" applyBorder="1" applyAlignment="1">
      <alignment vertical="center"/>
    </xf>
    <xf numFmtId="3" fontId="16" fillId="24" borderId="56" xfId="4" applyNumberFormat="1" applyFont="1" applyFill="1" applyBorder="1" applyAlignment="1">
      <alignment vertical="center"/>
    </xf>
    <xf numFmtId="3" fontId="16" fillId="24" borderId="58" xfId="4" applyNumberFormat="1" applyFont="1" applyFill="1" applyBorder="1" applyAlignment="1">
      <alignment vertical="center"/>
    </xf>
    <xf numFmtId="4" fontId="16" fillId="24" borderId="59" xfId="4" applyNumberFormat="1" applyFont="1" applyFill="1" applyBorder="1" applyAlignment="1">
      <alignment vertical="center"/>
    </xf>
    <xf numFmtId="0" fontId="16" fillId="25" borderId="59" xfId="4" applyFont="1" applyFill="1" applyBorder="1" applyAlignment="1">
      <alignment vertical="center"/>
    </xf>
    <xf numFmtId="3" fontId="16" fillId="25" borderId="60" xfId="4" applyNumberFormat="1" applyFont="1" applyFill="1" applyBorder="1" applyAlignment="1">
      <alignment vertical="center"/>
    </xf>
    <xf numFmtId="3" fontId="16" fillId="25" borderId="59" xfId="4" applyNumberFormat="1" applyFont="1" applyFill="1" applyBorder="1" applyAlignment="1">
      <alignment vertical="center"/>
    </xf>
    <xf numFmtId="3" fontId="16" fillId="25" borderId="56" xfId="4" applyNumberFormat="1" applyFont="1" applyFill="1" applyBorder="1" applyAlignment="1">
      <alignment vertical="center"/>
    </xf>
    <xf numFmtId="3" fontId="16" fillId="25" borderId="58" xfId="4" applyNumberFormat="1" applyFont="1" applyFill="1" applyBorder="1" applyAlignment="1">
      <alignment vertical="center"/>
    </xf>
    <xf numFmtId="4" fontId="16" fillId="25" borderId="59" xfId="4" applyNumberFormat="1" applyFont="1" applyFill="1" applyBorder="1" applyAlignment="1">
      <alignment vertical="center"/>
    </xf>
    <xf numFmtId="0" fontId="1" fillId="0" borderId="123" xfId="11" applyBorder="1" applyAlignment="1">
      <alignment horizontal="right"/>
    </xf>
    <xf numFmtId="3" fontId="16" fillId="9" borderId="58" xfId="4" applyNumberFormat="1" applyFont="1" applyFill="1" applyBorder="1" applyAlignment="1">
      <alignment vertical="center"/>
    </xf>
    <xf numFmtId="0" fontId="33" fillId="0" borderId="0" xfId="11" applyFont="1" applyAlignment="1">
      <alignment vertical="center"/>
    </xf>
    <xf numFmtId="0" fontId="34" fillId="26" borderId="0" xfId="11" applyFont="1" applyFill="1" applyBorder="1" applyAlignment="1">
      <alignment vertical="center"/>
    </xf>
    <xf numFmtId="0" fontId="19" fillId="0" borderId="0" xfId="10" applyFont="1" applyAlignment="1">
      <alignment horizontal="right"/>
    </xf>
    <xf numFmtId="0" fontId="33" fillId="0" borderId="0" xfId="11" applyFont="1" applyAlignment="1">
      <alignment horizontal="center"/>
    </xf>
    <xf numFmtId="0" fontId="34" fillId="0" borderId="0" xfId="11" applyFont="1" applyAlignment="1">
      <alignment vertical="center"/>
    </xf>
    <xf numFmtId="4" fontId="34" fillId="0" borderId="0" xfId="11" applyNumberFormat="1" applyFont="1" applyAlignment="1">
      <alignment vertical="center"/>
    </xf>
    <xf numFmtId="0" fontId="34" fillId="0" borderId="86" xfId="11" applyFont="1" applyBorder="1" applyAlignment="1">
      <alignment horizontal="center" vertical="center"/>
    </xf>
    <xf numFmtId="0" fontId="34" fillId="0" borderId="86" xfId="11" applyFont="1" applyBorder="1" applyAlignment="1">
      <alignment vertical="center"/>
    </xf>
    <xf numFmtId="0" fontId="34" fillId="0" borderId="90" xfId="11" applyFont="1" applyBorder="1" applyAlignment="1">
      <alignment horizontal="right" vertical="center"/>
    </xf>
    <xf numFmtId="0" fontId="34" fillId="0" borderId="90" xfId="11" applyFont="1" applyBorder="1" applyAlignment="1">
      <alignment vertical="center"/>
    </xf>
    <xf numFmtId="0" fontId="34" fillId="0" borderId="96" xfId="11" applyFont="1" applyBorder="1" applyAlignment="1">
      <alignment horizontal="center" vertical="center" textRotation="90"/>
    </xf>
    <xf numFmtId="0" fontId="34" fillId="0" borderId="97" xfId="11" applyFont="1" applyBorder="1" applyAlignment="1">
      <alignment horizontal="center" vertical="center" textRotation="90"/>
    </xf>
    <xf numFmtId="0" fontId="33" fillId="0" borderId="100" xfId="11" applyFont="1" applyBorder="1" applyAlignment="1">
      <alignment horizontal="center"/>
    </xf>
    <xf numFmtId="0" fontId="33" fillId="0" borderId="101" xfId="11" applyFont="1" applyBorder="1" applyAlignment="1">
      <alignment horizontal="center" vertical="center"/>
    </xf>
    <xf numFmtId="0" fontId="35" fillId="7" borderId="102" xfId="11" applyFont="1" applyFill="1" applyBorder="1" applyAlignment="1">
      <alignment horizontal="center" vertical="center"/>
    </xf>
    <xf numFmtId="0" fontId="34" fillId="0" borderId="103" xfId="11" applyFont="1" applyBorder="1" applyAlignment="1">
      <alignment horizontal="center" vertical="center"/>
    </xf>
    <xf numFmtId="0" fontId="34" fillId="0" borderId="104" xfId="11" applyFont="1" applyBorder="1" applyAlignment="1">
      <alignment horizontal="center" vertical="center"/>
    </xf>
    <xf numFmtId="0" fontId="35" fillId="16" borderId="102" xfId="11" applyFont="1" applyFill="1" applyBorder="1" applyAlignment="1">
      <alignment horizontal="center" vertical="center"/>
    </xf>
    <xf numFmtId="4" fontId="34" fillId="17" borderId="105" xfId="11" applyNumberFormat="1" applyFont="1" applyFill="1" applyBorder="1" applyAlignment="1">
      <alignment horizontal="center" vertical="center"/>
    </xf>
    <xf numFmtId="0" fontId="32" fillId="0" borderId="109" xfId="11" applyFont="1" applyBorder="1" applyAlignment="1">
      <alignment horizontal="right"/>
    </xf>
    <xf numFmtId="0" fontId="32" fillId="0" borderId="106" xfId="11" applyFont="1" applyFill="1" applyBorder="1" applyAlignment="1">
      <alignment vertical="top" wrapText="1"/>
    </xf>
    <xf numFmtId="3" fontId="32" fillId="7" borderId="110" xfId="11" applyNumberFormat="1" applyFont="1" applyFill="1" applyBorder="1" applyAlignment="1">
      <alignment vertical="center"/>
    </xf>
    <xf numFmtId="3" fontId="32" fillId="0" borderId="108" xfId="11" applyNumberFormat="1" applyFont="1" applyBorder="1" applyAlignment="1">
      <alignment vertical="center"/>
    </xf>
    <xf numFmtId="3" fontId="32" fillId="0" borderId="111" xfId="11" applyNumberFormat="1" applyFont="1" applyBorder="1" applyAlignment="1">
      <alignment vertical="center"/>
    </xf>
    <xf numFmtId="3" fontId="32" fillId="16" borderId="107" xfId="11" applyNumberFormat="1" applyFont="1" applyFill="1" applyBorder="1" applyAlignment="1">
      <alignment vertical="center"/>
    </xf>
    <xf numFmtId="2" fontId="32" fillId="17" borderId="112" xfId="11" applyNumberFormat="1" applyFont="1" applyFill="1" applyBorder="1" applyAlignment="1">
      <alignment vertical="center"/>
    </xf>
    <xf numFmtId="4" fontId="37" fillId="19" borderId="59" xfId="11" applyNumberFormat="1" applyFont="1" applyFill="1" applyBorder="1" applyAlignment="1">
      <alignment horizontal="left" vertical="center"/>
    </xf>
    <xf numFmtId="4" fontId="43" fillId="19" borderId="113" xfId="11" applyNumberFormat="1" applyFont="1" applyFill="1" applyBorder="1" applyAlignment="1">
      <alignment vertical="center"/>
    </xf>
    <xf numFmtId="3" fontId="38" fillId="19" borderId="114" xfId="11" applyNumberFormat="1" applyFont="1" applyFill="1" applyBorder="1" applyAlignment="1">
      <alignment vertical="center"/>
    </xf>
    <xf numFmtId="3" fontId="38" fillId="19" borderId="115" xfId="11" applyNumberFormat="1" applyFont="1" applyFill="1" applyBorder="1" applyAlignment="1">
      <alignment vertical="center"/>
    </xf>
    <xf numFmtId="3" fontId="38" fillId="19" borderId="116" xfId="11" applyNumberFormat="1" applyFont="1" applyFill="1" applyBorder="1" applyAlignment="1">
      <alignment vertical="center"/>
    </xf>
    <xf numFmtId="3" fontId="38" fillId="19" borderId="117" xfId="11" applyNumberFormat="1" applyFont="1" applyFill="1" applyBorder="1" applyAlignment="1">
      <alignment vertical="center"/>
    </xf>
    <xf numFmtId="4" fontId="38" fillId="19" borderId="118" xfId="11" applyNumberFormat="1" applyFont="1" applyFill="1" applyBorder="1" applyAlignment="1">
      <alignment vertical="center"/>
    </xf>
    <xf numFmtId="0" fontId="21" fillId="0" borderId="106" xfId="11" applyFont="1" applyFill="1" applyBorder="1" applyAlignment="1">
      <alignment wrapText="1"/>
    </xf>
    <xf numFmtId="3" fontId="32" fillId="7" borderId="110" xfId="11" applyNumberFormat="1" applyFont="1" applyFill="1" applyBorder="1" applyAlignment="1"/>
    <xf numFmtId="3" fontId="32" fillId="0" borderId="108" xfId="11" applyNumberFormat="1" applyFont="1" applyBorder="1" applyAlignment="1"/>
    <xf numFmtId="3" fontId="32" fillId="0" borderId="111" xfId="11" applyNumberFormat="1" applyFont="1" applyBorder="1" applyAlignment="1"/>
    <xf numFmtId="3" fontId="32" fillId="16" borderId="107" xfId="11" applyNumberFormat="1" applyFont="1" applyFill="1" applyBorder="1" applyAlignment="1"/>
    <xf numFmtId="2" fontId="32" fillId="17" borderId="112" xfId="11" applyNumberFormat="1" applyFont="1" applyFill="1" applyBorder="1" applyAlignment="1"/>
    <xf numFmtId="4" fontId="37" fillId="27" borderId="59" xfId="11" applyNumberFormat="1" applyFont="1" applyFill="1" applyBorder="1" applyAlignment="1">
      <alignment horizontal="left" vertical="center"/>
    </xf>
    <xf numFmtId="3" fontId="38" fillId="27" borderId="114" xfId="11" applyNumberFormat="1" applyFont="1" applyFill="1" applyBorder="1" applyAlignment="1">
      <alignment vertical="center"/>
    </xf>
    <xf numFmtId="3" fontId="38" fillId="27" borderId="115" xfId="11" applyNumberFormat="1" applyFont="1" applyFill="1" applyBorder="1" applyAlignment="1">
      <alignment vertical="center"/>
    </xf>
    <xf numFmtId="3" fontId="38" fillId="27" borderId="116" xfId="11" applyNumberFormat="1" applyFont="1" applyFill="1" applyBorder="1" applyAlignment="1">
      <alignment vertical="center"/>
    </xf>
    <xf numFmtId="3" fontId="38" fillId="27" borderId="117" xfId="11" applyNumberFormat="1" applyFont="1" applyFill="1" applyBorder="1" applyAlignment="1">
      <alignment vertical="center"/>
    </xf>
    <xf numFmtId="4" fontId="38" fillId="27" borderId="118" xfId="11" applyNumberFormat="1" applyFont="1" applyFill="1" applyBorder="1" applyAlignment="1">
      <alignment vertical="center"/>
    </xf>
    <xf numFmtId="4" fontId="4" fillId="0" borderId="124" xfId="1" applyNumberFormat="1" applyFill="1" applyBorder="1"/>
    <xf numFmtId="3" fontId="0" fillId="0" borderId="13" xfId="1" applyNumberFormat="1" applyFont="1" applyFill="1" applyBorder="1"/>
    <xf numFmtId="3" fontId="4" fillId="0" borderId="126" xfId="1" applyNumberFormat="1" applyBorder="1"/>
    <xf numFmtId="3" fontId="4" fillId="0" borderId="127" xfId="1" applyNumberFormat="1" applyBorder="1"/>
    <xf numFmtId="3" fontId="9" fillId="0" borderId="128" xfId="1" applyNumberFormat="1" applyFont="1" applyBorder="1"/>
    <xf numFmtId="0" fontId="0" fillId="0" borderId="44" xfId="1" applyFont="1" applyFill="1" applyBorder="1" applyAlignment="1"/>
    <xf numFmtId="0" fontId="4" fillId="0" borderId="16" xfId="1" applyFont="1" applyFill="1" applyBorder="1" applyAlignment="1">
      <alignment horizontal="center"/>
    </xf>
    <xf numFmtId="0" fontId="4" fillId="0" borderId="125" xfId="1" applyFont="1" applyFill="1" applyBorder="1" applyAlignment="1">
      <alignment horizontal="center"/>
    </xf>
    <xf numFmtId="0" fontId="20" fillId="0" borderId="0" xfId="10" applyFont="1"/>
    <xf numFmtId="0" fontId="10" fillId="0" borderId="0" xfId="10" applyFont="1"/>
    <xf numFmtId="0" fontId="44" fillId="0" borderId="0" xfId="10" applyFont="1"/>
    <xf numFmtId="3" fontId="44" fillId="0" borderId="0" xfId="10" applyNumberFormat="1" applyFont="1"/>
    <xf numFmtId="0" fontId="4" fillId="0" borderId="74" xfId="10" applyFont="1" applyBorder="1" applyAlignment="1">
      <alignment horizontal="right"/>
    </xf>
    <xf numFmtId="0" fontId="4" fillId="0" borderId="70" xfId="10" applyFont="1" applyBorder="1" applyAlignment="1">
      <alignment horizontal="center"/>
    </xf>
    <xf numFmtId="0" fontId="4" fillId="0" borderId="49" xfId="10" applyFont="1" applyBorder="1" applyAlignment="1">
      <alignment horizontal="center"/>
    </xf>
    <xf numFmtId="0" fontId="4" fillId="0" borderId="22" xfId="10" applyFont="1" applyBorder="1" applyAlignment="1">
      <alignment horizontal="center"/>
    </xf>
    <xf numFmtId="0" fontId="4" fillId="0" borderId="42" xfId="10" applyFont="1" applyBorder="1" applyAlignment="1">
      <alignment horizontal="center"/>
    </xf>
    <xf numFmtId="0" fontId="4" fillId="0" borderId="70" xfId="10" applyFont="1" applyBorder="1"/>
    <xf numFmtId="3" fontId="4" fillId="0" borderId="47" xfId="10" applyNumberFormat="1" applyFont="1" applyBorder="1"/>
    <xf numFmtId="0" fontId="4" fillId="0" borderId="57" xfId="10" applyFont="1" applyBorder="1" applyAlignment="1">
      <alignment horizontal="center"/>
    </xf>
    <xf numFmtId="0" fontId="4" fillId="0" borderId="15" xfId="10" applyFont="1" applyBorder="1" applyAlignment="1">
      <alignment horizontal="center"/>
    </xf>
    <xf numFmtId="0" fontId="4" fillId="0" borderId="16" xfId="10" applyFont="1" applyBorder="1" applyAlignment="1">
      <alignment horizontal="center"/>
    </xf>
    <xf numFmtId="0" fontId="4" fillId="0" borderId="17" xfId="10" applyFont="1" applyBorder="1" applyAlignment="1">
      <alignment horizontal="center"/>
    </xf>
    <xf numFmtId="0" fontId="4" fillId="0" borderId="5" xfId="10" applyFont="1" applyBorder="1" applyAlignment="1">
      <alignment horizontal="center"/>
    </xf>
    <xf numFmtId="0" fontId="4" fillId="0" borderId="18" xfId="10" applyFont="1" applyBorder="1" applyAlignment="1">
      <alignment horizontal="center"/>
    </xf>
    <xf numFmtId="0" fontId="4" fillId="0" borderId="9" xfId="10" applyFont="1" applyBorder="1" applyAlignment="1">
      <alignment horizontal="center"/>
    </xf>
    <xf numFmtId="0" fontId="4" fillId="0" borderId="8" xfId="10" applyFont="1" applyBorder="1" applyAlignment="1">
      <alignment horizontal="center"/>
    </xf>
    <xf numFmtId="0" fontId="4" fillId="0" borderId="0" xfId="10" applyFont="1" applyBorder="1" applyAlignment="1">
      <alignment horizontal="center"/>
    </xf>
    <xf numFmtId="0" fontId="4" fillId="0" borderId="47" xfId="10" applyFont="1" applyBorder="1"/>
    <xf numFmtId="0" fontId="0" fillId="0" borderId="0" xfId="10" applyFont="1" applyBorder="1" applyAlignment="1">
      <alignment horizontal="center"/>
    </xf>
    <xf numFmtId="0" fontId="4" fillId="0" borderId="19" xfId="10" applyFont="1" applyBorder="1" applyAlignment="1">
      <alignment horizontal="center"/>
    </xf>
    <xf numFmtId="0" fontId="0" fillId="0" borderId="9" xfId="10" applyFont="1" applyBorder="1" applyAlignment="1">
      <alignment horizontal="center"/>
    </xf>
    <xf numFmtId="0" fontId="0" fillId="0" borderId="8" xfId="10" applyFont="1" applyBorder="1" applyAlignment="1">
      <alignment horizontal="center"/>
    </xf>
    <xf numFmtId="0" fontId="4" fillId="0" borderId="32" xfId="10" applyFont="1" applyBorder="1" applyAlignment="1">
      <alignment horizontal="center"/>
    </xf>
    <xf numFmtId="0" fontId="4" fillId="0" borderId="48" xfId="10" applyFont="1" applyBorder="1"/>
    <xf numFmtId="0" fontId="4" fillId="0" borderId="59" xfId="10" applyFont="1" applyBorder="1" applyAlignment="1">
      <alignment horizontal="center"/>
    </xf>
    <xf numFmtId="0" fontId="4" fillId="0" borderId="56" xfId="10" applyFont="1" applyBorder="1" applyAlignment="1">
      <alignment horizontal="center"/>
    </xf>
    <xf numFmtId="0" fontId="4" fillId="0" borderId="36" xfId="10" applyFont="1" applyBorder="1" applyAlignment="1">
      <alignment horizontal="center"/>
    </xf>
    <xf numFmtId="0" fontId="0" fillId="0" borderId="41" xfId="10" applyFont="1" applyBorder="1" applyAlignment="1">
      <alignment horizontal="center"/>
    </xf>
    <xf numFmtId="0" fontId="0" fillId="0" borderId="36" xfId="10" applyFont="1" applyBorder="1" applyAlignment="1">
      <alignment horizontal="center"/>
    </xf>
    <xf numFmtId="0" fontId="0" fillId="0" borderId="56" xfId="10" applyFont="1" applyBorder="1" applyAlignment="1">
      <alignment horizontal="center"/>
    </xf>
    <xf numFmtId="0" fontId="0" fillId="0" borderId="59" xfId="10" applyFont="1" applyBorder="1" applyAlignment="1">
      <alignment horizontal="center"/>
    </xf>
    <xf numFmtId="0" fontId="7" fillId="0" borderId="74" xfId="10" applyFont="1" applyBorder="1"/>
    <xf numFmtId="0" fontId="30" fillId="0" borderId="70" xfId="10" applyFont="1" applyBorder="1" applyAlignment="1">
      <alignment horizontal="center"/>
    </xf>
    <xf numFmtId="0" fontId="30" fillId="0" borderId="0" xfId="10" applyFont="1" applyBorder="1" applyAlignment="1">
      <alignment horizontal="center"/>
    </xf>
    <xf numFmtId="0" fontId="30" fillId="0" borderId="8" xfId="10" applyFont="1" applyBorder="1" applyAlignment="1">
      <alignment horizontal="center"/>
    </xf>
    <xf numFmtId="0" fontId="30" fillId="0" borderId="19" xfId="10" applyFont="1" applyBorder="1" applyAlignment="1">
      <alignment horizontal="center"/>
    </xf>
    <xf numFmtId="0" fontId="30" fillId="0" borderId="9" xfId="10" applyFont="1" applyBorder="1" applyAlignment="1">
      <alignment horizontal="center"/>
    </xf>
    <xf numFmtId="0" fontId="30" fillId="0" borderId="49" xfId="10" applyFont="1" applyBorder="1" applyAlignment="1">
      <alignment horizontal="center"/>
    </xf>
    <xf numFmtId="1" fontId="30" fillId="0" borderId="7" xfId="10" applyNumberFormat="1" applyFont="1" applyBorder="1"/>
    <xf numFmtId="0" fontId="7" fillId="0" borderId="129" xfId="10" applyFont="1" applyBorder="1"/>
    <xf numFmtId="1" fontId="30" fillId="10" borderId="129" xfId="10" applyNumberFormat="1" applyFont="1" applyFill="1" applyBorder="1" applyAlignment="1">
      <alignment horizontal="center"/>
    </xf>
    <xf numFmtId="1" fontId="30" fillId="10" borderId="75" xfId="10" applyNumberFormat="1" applyFont="1" applyFill="1" applyBorder="1" applyAlignment="1">
      <alignment horizontal="center"/>
    </xf>
    <xf numFmtId="1" fontId="30" fillId="10" borderId="130" xfId="10" applyNumberFormat="1" applyFont="1" applyFill="1" applyBorder="1" applyAlignment="1">
      <alignment horizontal="center"/>
    </xf>
    <xf numFmtId="1" fontId="30" fillId="10" borderId="131" xfId="10" applyNumberFormat="1" applyFont="1" applyFill="1" applyBorder="1" applyAlignment="1">
      <alignment horizontal="center"/>
    </xf>
    <xf numFmtId="1" fontId="30" fillId="10" borderId="132" xfId="10" applyNumberFormat="1" applyFont="1" applyFill="1" applyBorder="1" applyAlignment="1">
      <alignment horizontal="center"/>
    </xf>
    <xf numFmtId="0" fontId="30" fillId="10" borderId="75" xfId="10" applyFont="1" applyFill="1" applyBorder="1" applyAlignment="1">
      <alignment horizontal="center"/>
    </xf>
    <xf numFmtId="1" fontId="30" fillId="10" borderId="129" xfId="10" applyNumberFormat="1" applyFont="1" applyFill="1" applyBorder="1"/>
    <xf numFmtId="0" fontId="7" fillId="0" borderId="76" xfId="10" applyFont="1" applyBorder="1"/>
    <xf numFmtId="3" fontId="9" fillId="10" borderId="76" xfId="10" applyNumberFormat="1" applyFont="1" applyFill="1" applyBorder="1"/>
    <xf numFmtId="3" fontId="9" fillId="10" borderId="77" xfId="10" applyNumberFormat="1" applyFont="1" applyFill="1" applyBorder="1"/>
    <xf numFmtId="3" fontId="9" fillId="10" borderId="78" xfId="10" applyNumberFormat="1" applyFont="1" applyFill="1" applyBorder="1"/>
    <xf numFmtId="3" fontId="9" fillId="10" borderId="79" xfId="10" applyNumberFormat="1" applyFont="1" applyFill="1" applyBorder="1"/>
    <xf numFmtId="3" fontId="9" fillId="10" borderId="80" xfId="10" applyNumberFormat="1" applyFont="1" applyFill="1" applyBorder="1"/>
    <xf numFmtId="3" fontId="9" fillId="10" borderId="81" xfId="10" applyNumberFormat="1" applyFont="1" applyFill="1" applyBorder="1"/>
    <xf numFmtId="2" fontId="9" fillId="10" borderId="77" xfId="10" applyNumberFormat="1" applyFont="1" applyFill="1" applyBorder="1" applyAlignment="1">
      <alignment horizontal="right"/>
    </xf>
    <xf numFmtId="2" fontId="9" fillId="10" borderId="78" xfId="10" applyNumberFormat="1" applyFont="1" applyFill="1" applyBorder="1" applyAlignment="1">
      <alignment horizontal="right"/>
    </xf>
    <xf numFmtId="1" fontId="30" fillId="10" borderId="76" xfId="10" applyNumberFormat="1" applyFont="1" applyFill="1" applyBorder="1"/>
    <xf numFmtId="0" fontId="7" fillId="0" borderId="47" xfId="10" applyFont="1" applyBorder="1"/>
    <xf numFmtId="1" fontId="30" fillId="10" borderId="71" xfId="10" applyNumberFormat="1" applyFont="1" applyFill="1" applyBorder="1" applyAlignment="1">
      <alignment horizontal="center"/>
    </xf>
    <xf numFmtId="1" fontId="30" fillId="10" borderId="28" xfId="10" applyNumberFormat="1" applyFont="1" applyFill="1" applyBorder="1" applyAlignment="1">
      <alignment horizontal="center"/>
    </xf>
    <xf numFmtId="1" fontId="30" fillId="10" borderId="29" xfId="10" applyNumberFormat="1" applyFont="1" applyFill="1" applyBorder="1" applyAlignment="1">
      <alignment horizontal="center"/>
    </xf>
    <xf numFmtId="1" fontId="30" fillId="10" borderId="13" xfId="10" applyNumberFormat="1" applyFont="1" applyFill="1" applyBorder="1" applyAlignment="1">
      <alignment horizontal="center"/>
    </xf>
    <xf numFmtId="1" fontId="30" fillId="10" borderId="51" xfId="10" applyNumberFormat="1" applyFont="1" applyFill="1" applyBorder="1" applyAlignment="1">
      <alignment horizontal="center"/>
    </xf>
    <xf numFmtId="0" fontId="30" fillId="10" borderId="51" xfId="10" applyFont="1" applyFill="1" applyBorder="1" applyAlignment="1">
      <alignment horizontal="center"/>
    </xf>
    <xf numFmtId="1" fontId="30" fillId="10" borderId="71" xfId="10" applyNumberFormat="1" applyFont="1" applyFill="1" applyBorder="1"/>
    <xf numFmtId="0" fontId="21" fillId="0" borderId="44" xfId="10" applyFont="1" applyFill="1" applyBorder="1"/>
    <xf numFmtId="3" fontId="4" fillId="10" borderId="1" xfId="10" applyNumberFormat="1" applyFont="1" applyFill="1" applyBorder="1"/>
    <xf numFmtId="3" fontId="4" fillId="10" borderId="3" xfId="10" applyNumberFormat="1" applyFont="1" applyFill="1" applyBorder="1"/>
    <xf numFmtId="3" fontId="1" fillId="10" borderId="17" xfId="12" applyNumberFormat="1" applyFill="1" applyBorder="1"/>
    <xf numFmtId="4" fontId="1" fillId="10" borderId="3" xfId="12" applyNumberFormat="1" applyFill="1" applyBorder="1"/>
    <xf numFmtId="4" fontId="1" fillId="10" borderId="2" xfId="12" applyNumberFormat="1" applyFill="1" applyBorder="1"/>
    <xf numFmtId="4" fontId="4" fillId="10" borderId="16" xfId="10" applyNumberFormat="1" applyFont="1" applyFill="1" applyBorder="1"/>
    <xf numFmtId="3" fontId="30" fillId="10" borderId="1" xfId="10" applyNumberFormat="1" applyFont="1" applyFill="1" applyBorder="1"/>
    <xf numFmtId="3" fontId="1" fillId="10" borderId="29" xfId="12" applyNumberFormat="1" applyFill="1" applyBorder="1"/>
    <xf numFmtId="3" fontId="1" fillId="10" borderId="28" xfId="12" applyNumberFormat="1" applyFill="1" applyBorder="1"/>
    <xf numFmtId="3" fontId="1" fillId="10" borderId="13" xfId="12" applyNumberFormat="1" applyFill="1" applyBorder="1"/>
    <xf numFmtId="3" fontId="4" fillId="10" borderId="51" xfId="10" applyNumberFormat="1" applyFont="1" applyFill="1" applyBorder="1"/>
    <xf numFmtId="3" fontId="30" fillId="10" borderId="71" xfId="10" applyNumberFormat="1" applyFont="1" applyFill="1" applyBorder="1"/>
    <xf numFmtId="0" fontId="39" fillId="0" borderId="44" xfId="10" applyFont="1" applyFill="1" applyBorder="1"/>
    <xf numFmtId="3" fontId="12" fillId="10" borderId="1" xfId="10" applyNumberFormat="1" applyFont="1" applyFill="1" applyBorder="1"/>
    <xf numFmtId="3" fontId="12" fillId="10" borderId="3" xfId="10" applyNumberFormat="1" applyFont="1" applyFill="1" applyBorder="1"/>
    <xf numFmtId="3" fontId="40" fillId="10" borderId="29" xfId="12" applyNumberFormat="1" applyFont="1" applyFill="1" applyBorder="1"/>
    <xf numFmtId="3" fontId="30" fillId="10" borderId="29" xfId="10" applyNumberFormat="1" applyFont="1" applyFill="1" applyBorder="1"/>
    <xf numFmtId="3" fontId="30" fillId="10" borderId="13" xfId="10" applyNumberFormat="1" applyFont="1" applyFill="1" applyBorder="1"/>
    <xf numFmtId="3" fontId="4" fillId="10" borderId="28" xfId="10" applyNumberFormat="1" applyFont="1" applyFill="1" applyBorder="1"/>
    <xf numFmtId="3" fontId="4" fillId="10" borderId="13" xfId="10" applyNumberFormat="1" applyFont="1" applyFill="1" applyBorder="1"/>
    <xf numFmtId="3" fontId="4" fillId="10" borderId="16" xfId="10" applyNumberFormat="1" applyFont="1" applyFill="1" applyBorder="1"/>
    <xf numFmtId="0" fontId="21" fillId="0" borderId="73" xfId="10" applyFont="1" applyFill="1" applyBorder="1"/>
    <xf numFmtId="3" fontId="4" fillId="10" borderId="73" xfId="10" applyNumberFormat="1" applyFont="1" applyFill="1" applyBorder="1"/>
    <xf numFmtId="3" fontId="4" fillId="10" borderId="24" xfId="10" applyNumberFormat="1" applyFont="1" applyFill="1" applyBorder="1"/>
    <xf numFmtId="3" fontId="30" fillId="10" borderId="25" xfId="10" applyNumberFormat="1" applyFont="1" applyFill="1" applyBorder="1"/>
    <xf numFmtId="3" fontId="4" fillId="10" borderId="23" xfId="10" applyNumberFormat="1" applyFont="1" applyFill="1" applyBorder="1"/>
    <xf numFmtId="3" fontId="4" fillId="10" borderId="25" xfId="10" applyNumberFormat="1" applyFont="1" applyFill="1" applyBorder="1"/>
    <xf numFmtId="3" fontId="4" fillId="10" borderId="26" xfId="10" applyNumberFormat="1" applyFont="1" applyFill="1" applyBorder="1"/>
    <xf numFmtId="3" fontId="30" fillId="10" borderId="73" xfId="10" applyNumberFormat="1" applyFont="1" applyFill="1" applyBorder="1"/>
    <xf numFmtId="0" fontId="41" fillId="0" borderId="76" xfId="10" applyFont="1" applyFill="1" applyBorder="1"/>
    <xf numFmtId="3" fontId="9" fillId="10" borderId="82" xfId="10" applyNumberFormat="1" applyFont="1" applyFill="1" applyBorder="1"/>
    <xf numFmtId="3" fontId="4" fillId="10" borderId="77" xfId="10" applyNumberFormat="1" applyFont="1" applyFill="1" applyBorder="1"/>
    <xf numFmtId="3" fontId="4" fillId="10" borderId="79" xfId="10" applyNumberFormat="1" applyFont="1" applyFill="1" applyBorder="1"/>
    <xf numFmtId="3" fontId="4" fillId="10" borderId="83" xfId="10" applyNumberFormat="1" applyFont="1" applyFill="1" applyBorder="1"/>
    <xf numFmtId="3" fontId="30" fillId="10" borderId="76" xfId="10" applyNumberFormat="1" applyFont="1" applyFill="1" applyBorder="1"/>
    <xf numFmtId="3" fontId="4" fillId="10" borderId="71" xfId="10" applyNumberFormat="1" applyFont="1" applyFill="1" applyBorder="1"/>
    <xf numFmtId="3" fontId="30" fillId="10" borderId="51" xfId="10" applyNumberFormat="1" applyFont="1" applyFill="1" applyBorder="1"/>
    <xf numFmtId="0" fontId="21" fillId="10" borderId="44" xfId="10" applyFont="1" applyFill="1" applyBorder="1"/>
    <xf numFmtId="3" fontId="30" fillId="10" borderId="2" xfId="10" applyNumberFormat="1" applyFont="1" applyFill="1" applyBorder="1"/>
    <xf numFmtId="3" fontId="30" fillId="10" borderId="16" xfId="10" applyNumberFormat="1" applyFont="1" applyFill="1" applyBorder="1"/>
    <xf numFmtId="3" fontId="4" fillId="10" borderId="2" xfId="10" applyNumberFormat="1" applyFont="1" applyFill="1" applyBorder="1"/>
    <xf numFmtId="3" fontId="4" fillId="10" borderId="17" xfId="10" applyNumberFormat="1" applyFont="1" applyFill="1" applyBorder="1"/>
    <xf numFmtId="0" fontId="41" fillId="10" borderId="76" xfId="10" applyFont="1" applyFill="1" applyBorder="1"/>
    <xf numFmtId="3" fontId="4" fillId="10" borderId="76" xfId="10" applyNumberFormat="1" applyFont="1" applyFill="1" applyBorder="1"/>
    <xf numFmtId="0" fontId="41" fillId="10" borderId="43" xfId="10" applyFont="1" applyFill="1" applyBorder="1"/>
    <xf numFmtId="3" fontId="4" fillId="10" borderId="29" xfId="10" applyNumberFormat="1" applyFont="1" applyFill="1" applyBorder="1"/>
    <xf numFmtId="3" fontId="4" fillId="10" borderId="4" xfId="10" applyNumberFormat="1" applyFont="1" applyFill="1" applyBorder="1"/>
    <xf numFmtId="3" fontId="4" fillId="10" borderId="57" xfId="10" applyNumberFormat="1" applyFont="1" applyFill="1" applyBorder="1"/>
    <xf numFmtId="3" fontId="30" fillId="10" borderId="5" xfId="10" applyNumberFormat="1" applyFont="1" applyFill="1" applyBorder="1"/>
    <xf numFmtId="3" fontId="4" fillId="10" borderId="18" xfId="10" applyNumberFormat="1" applyFont="1" applyFill="1" applyBorder="1"/>
    <xf numFmtId="3" fontId="4" fillId="10" borderId="6" xfId="10" applyNumberFormat="1" applyFont="1" applyFill="1" applyBorder="1"/>
    <xf numFmtId="3" fontId="4" fillId="10" borderId="5" xfId="10" applyNumberFormat="1" applyFont="1" applyFill="1" applyBorder="1"/>
    <xf numFmtId="0" fontId="4" fillId="0" borderId="44" xfId="10" applyFont="1" applyFill="1" applyBorder="1"/>
    <xf numFmtId="0" fontId="42" fillId="0" borderId="44" xfId="10" applyFont="1" applyFill="1" applyBorder="1"/>
    <xf numFmtId="3" fontId="9" fillId="10" borderId="51" xfId="10" applyNumberFormat="1" applyFont="1" applyFill="1" applyBorder="1"/>
    <xf numFmtId="0" fontId="9" fillId="0" borderId="45" xfId="10" applyFont="1" applyFill="1" applyBorder="1"/>
    <xf numFmtId="3" fontId="9" fillId="0" borderId="68" xfId="10" applyNumberFormat="1" applyFont="1" applyFill="1" applyBorder="1"/>
    <xf numFmtId="3" fontId="9" fillId="0" borderId="10" xfId="10" applyNumberFormat="1" applyFont="1" applyFill="1" applyBorder="1"/>
    <xf numFmtId="3" fontId="9" fillId="10" borderId="10" xfId="10" applyNumberFormat="1" applyFont="1" applyFill="1" applyBorder="1"/>
    <xf numFmtId="3" fontId="9" fillId="10" borderId="32" xfId="10" applyNumberFormat="1" applyFont="1" applyFill="1" applyBorder="1"/>
    <xf numFmtId="4" fontId="9" fillId="10" borderId="33" xfId="10" applyNumberFormat="1" applyFont="1" applyFill="1" applyBorder="1"/>
    <xf numFmtId="4" fontId="9" fillId="10" borderId="10" xfId="10" applyNumberFormat="1" applyFont="1" applyFill="1" applyBorder="1"/>
    <xf numFmtId="3" fontId="9" fillId="10" borderId="46" xfId="10" applyNumberFormat="1" applyFont="1" applyFill="1" applyBorder="1"/>
    <xf numFmtId="0" fontId="9" fillId="0" borderId="62" xfId="10" applyFont="1" applyFill="1" applyBorder="1"/>
    <xf numFmtId="3" fontId="9" fillId="0" borderId="11" xfId="10" applyNumberFormat="1" applyFont="1" applyFill="1" applyBorder="1"/>
    <xf numFmtId="3" fontId="9" fillId="0" borderId="61" xfId="10" applyNumberFormat="1" applyFont="1" applyFill="1" applyBorder="1"/>
    <xf numFmtId="3" fontId="9" fillId="0" borderId="12" xfId="10" applyNumberFormat="1" applyFont="1" applyFill="1" applyBorder="1"/>
    <xf numFmtId="3" fontId="9" fillId="10" borderId="61" xfId="10" applyNumberFormat="1" applyFont="1" applyFill="1" applyBorder="1"/>
    <xf numFmtId="4" fontId="9" fillId="10" borderId="14" xfId="10" applyNumberFormat="1" applyFont="1" applyFill="1" applyBorder="1"/>
    <xf numFmtId="4" fontId="9" fillId="10" borderId="12" xfId="10" applyNumberFormat="1" applyFont="1" applyFill="1" applyBorder="1"/>
    <xf numFmtId="4" fontId="9" fillId="10" borderId="61" xfId="10" applyNumberFormat="1" applyFont="1" applyFill="1" applyBorder="1"/>
    <xf numFmtId="3" fontId="9" fillId="10" borderId="11" xfId="10" applyNumberFormat="1" applyFont="1" applyFill="1" applyBorder="1"/>
    <xf numFmtId="3" fontId="9" fillId="0" borderId="72" xfId="10" applyNumberFormat="1" applyFont="1" applyFill="1" applyBorder="1"/>
    <xf numFmtId="3" fontId="9" fillId="0" borderId="21" xfId="10" applyNumberFormat="1" applyFont="1" applyFill="1" applyBorder="1"/>
    <xf numFmtId="4" fontId="9" fillId="0" borderId="33" xfId="10" applyNumberFormat="1" applyFont="1" applyFill="1" applyBorder="1"/>
    <xf numFmtId="4" fontId="9" fillId="0" borderId="10" xfId="10" applyNumberFormat="1" applyFont="1" applyFill="1" applyBorder="1"/>
    <xf numFmtId="4" fontId="9" fillId="0" borderId="68" xfId="10" applyNumberFormat="1" applyFont="1" applyFill="1" applyBorder="1"/>
    <xf numFmtId="0" fontId="30" fillId="0" borderId="47" xfId="10" applyFont="1" applyFill="1" applyBorder="1"/>
    <xf numFmtId="3" fontId="30" fillId="0" borderId="7" xfId="10" applyNumberFormat="1" applyFont="1" applyFill="1" applyBorder="1"/>
    <xf numFmtId="3" fontId="4" fillId="0" borderId="0" xfId="10" applyNumberFormat="1" applyFont="1" applyFill="1" applyBorder="1"/>
    <xf numFmtId="3" fontId="30" fillId="0" borderId="8" xfId="10" applyNumberFormat="1" applyFont="1" applyFill="1" applyBorder="1"/>
    <xf numFmtId="3" fontId="30" fillId="0" borderId="0" xfId="10" applyNumberFormat="1" applyFont="1" applyFill="1" applyBorder="1"/>
    <xf numFmtId="3" fontId="30" fillId="0" borderId="34" xfId="10" applyNumberFormat="1" applyFont="1" applyFill="1" applyBorder="1"/>
    <xf numFmtId="3" fontId="30" fillId="0" borderId="9" xfId="10" applyNumberFormat="1" applyFont="1" applyFill="1" applyBorder="1"/>
    <xf numFmtId="0" fontId="7" fillId="0" borderId="60" xfId="10" applyFont="1" applyFill="1" applyBorder="1"/>
    <xf numFmtId="3" fontId="7" fillId="0" borderId="59" xfId="10" applyNumberFormat="1" applyFont="1" applyFill="1" applyBorder="1"/>
    <xf numFmtId="3" fontId="7" fillId="0" borderId="56" xfId="10" applyNumberFormat="1" applyFont="1" applyFill="1" applyBorder="1"/>
    <xf numFmtId="3" fontId="7" fillId="0" borderId="36" xfId="10" applyNumberFormat="1" applyFont="1" applyFill="1" applyBorder="1"/>
    <xf numFmtId="4" fontId="7" fillId="0" borderId="41" xfId="10" applyNumberFormat="1" applyFont="1" applyFill="1" applyBorder="1"/>
    <xf numFmtId="4" fontId="7" fillId="0" borderId="36" xfId="10" applyNumberFormat="1" applyFont="1" applyFill="1" applyBorder="1"/>
    <xf numFmtId="4" fontId="7" fillId="0" borderId="56" xfId="10" applyNumberFormat="1" applyFont="1" applyFill="1" applyBorder="1"/>
    <xf numFmtId="0" fontId="7" fillId="0" borderId="59" xfId="10" applyFont="1" applyFill="1" applyBorder="1"/>
    <xf numFmtId="3" fontId="4" fillId="0" borderId="41" xfId="10" applyNumberFormat="1" applyFont="1" applyFill="1" applyBorder="1"/>
    <xf numFmtId="3" fontId="4" fillId="0" borderId="36" xfId="10" applyNumberFormat="1" applyFont="1" applyFill="1" applyBorder="1"/>
    <xf numFmtId="3" fontId="4" fillId="20" borderId="37" xfId="10" applyNumberFormat="1" applyFont="1" applyFill="1" applyBorder="1"/>
    <xf numFmtId="4" fontId="4" fillId="0" borderId="41" xfId="10" applyNumberFormat="1" applyFont="1" applyFill="1" applyBorder="1"/>
    <xf numFmtId="4" fontId="4" fillId="0" borderId="36" xfId="10" applyNumberFormat="1" applyFont="1" applyFill="1" applyBorder="1"/>
    <xf numFmtId="4" fontId="4" fillId="0" borderId="37" xfId="10" applyNumberFormat="1" applyFont="1" applyFill="1" applyBorder="1"/>
    <xf numFmtId="0" fontId="0" fillId="0" borderId="43" xfId="10" applyFont="1" applyFill="1" applyBorder="1"/>
    <xf numFmtId="3" fontId="4" fillId="0" borderId="71" xfId="10" applyNumberFormat="1" applyFont="1" applyFill="1" applyBorder="1"/>
    <xf numFmtId="3" fontId="4" fillId="0" borderId="51" xfId="10" applyNumberFormat="1" applyFont="1" applyFill="1" applyBorder="1"/>
    <xf numFmtId="3" fontId="4" fillId="0" borderId="13" xfId="10" applyNumberFormat="1" applyFont="1" applyFill="1" applyBorder="1"/>
    <xf numFmtId="3" fontId="4" fillId="0" borderId="27" xfId="10" applyNumberFormat="1" applyFont="1" applyFill="1" applyBorder="1"/>
    <xf numFmtId="4" fontId="7" fillId="0" borderId="28" xfId="10" applyNumberFormat="1" applyFont="1" applyFill="1" applyBorder="1"/>
    <xf numFmtId="4" fontId="7" fillId="0" borderId="13" xfId="10" applyNumberFormat="1" applyFont="1" applyFill="1" applyBorder="1"/>
    <xf numFmtId="4" fontId="7" fillId="0" borderId="51" xfId="10" applyNumberFormat="1" applyFont="1" applyFill="1" applyBorder="1"/>
    <xf numFmtId="3" fontId="7" fillId="0" borderId="71" xfId="10" applyNumberFormat="1" applyFont="1" applyFill="1" applyBorder="1"/>
    <xf numFmtId="3" fontId="4" fillId="0" borderId="69" xfId="10" applyNumberFormat="1" applyFont="1" applyFill="1" applyBorder="1"/>
    <xf numFmtId="3" fontId="4" fillId="0" borderId="20" xfId="10" applyNumberFormat="1" applyFont="1" applyFill="1" applyBorder="1"/>
    <xf numFmtId="3" fontId="4" fillId="0" borderId="21" xfId="10" applyNumberFormat="1" applyFont="1" applyFill="1" applyBorder="1"/>
    <xf numFmtId="3" fontId="4" fillId="0" borderId="31" xfId="10" applyNumberFormat="1" applyFont="1" applyFill="1" applyBorder="1"/>
    <xf numFmtId="4" fontId="7" fillId="0" borderId="20" xfId="10" applyNumberFormat="1" applyFont="1" applyFill="1" applyBorder="1"/>
    <xf numFmtId="4" fontId="7" fillId="0" borderId="21" xfId="10" applyNumberFormat="1" applyFont="1" applyFill="1" applyBorder="1"/>
    <xf numFmtId="4" fontId="7" fillId="0" borderId="31" xfId="10" applyNumberFormat="1" applyFont="1" applyFill="1" applyBorder="1"/>
    <xf numFmtId="3" fontId="7" fillId="0" borderId="7" xfId="10" applyNumberFormat="1" applyFont="1" applyFill="1" applyBorder="1"/>
    <xf numFmtId="0" fontId="7" fillId="0" borderId="60" xfId="10" applyFont="1" applyBorder="1"/>
    <xf numFmtId="3" fontId="7" fillId="0" borderId="59" xfId="10" applyNumberFormat="1" applyFont="1" applyBorder="1"/>
    <xf numFmtId="3" fontId="7" fillId="0" borderId="56" xfId="10" applyNumberFormat="1" applyFont="1" applyBorder="1"/>
    <xf numFmtId="3" fontId="7" fillId="0" borderId="36" xfId="10" applyNumberFormat="1" applyFont="1" applyBorder="1"/>
    <xf numFmtId="3" fontId="7" fillId="0" borderId="40" xfId="10" applyNumberFormat="1" applyFont="1" applyBorder="1"/>
    <xf numFmtId="4" fontId="7" fillId="0" borderId="41" xfId="10" applyNumberFormat="1" applyFont="1" applyBorder="1"/>
    <xf numFmtId="4" fontId="7" fillId="0" borderId="36" xfId="10" applyNumberFormat="1" applyFont="1" applyBorder="1"/>
    <xf numFmtId="4" fontId="7" fillId="0" borderId="58" xfId="10" applyNumberFormat="1" applyFont="1" applyBorder="1"/>
    <xf numFmtId="0" fontId="17" fillId="7" borderId="60" xfId="10" applyFont="1" applyFill="1" applyBorder="1"/>
    <xf numFmtId="3" fontId="17" fillId="7" borderId="59" xfId="10" applyNumberFormat="1" applyFont="1" applyFill="1" applyBorder="1"/>
    <xf numFmtId="3" fontId="17" fillId="7" borderId="56" xfId="10" applyNumberFormat="1" applyFont="1" applyFill="1" applyBorder="1"/>
    <xf numFmtId="3" fontId="17" fillId="7" borderId="36" xfId="10" applyNumberFormat="1" applyFont="1" applyFill="1" applyBorder="1"/>
    <xf numFmtId="4" fontId="17" fillId="7" borderId="41" xfId="10" applyNumberFormat="1" applyFont="1" applyFill="1" applyBorder="1"/>
    <xf numFmtId="4" fontId="17" fillId="7" borderId="36" xfId="10" applyNumberFormat="1" applyFont="1" applyFill="1" applyBorder="1"/>
    <xf numFmtId="4" fontId="17" fillId="7" borderId="56" xfId="10" applyNumberFormat="1" applyFont="1" applyFill="1" applyBorder="1"/>
    <xf numFmtId="0" fontId="0" fillId="0" borderId="63" xfId="0" applyBorder="1" applyAlignment="1">
      <alignment horizontal="center" textRotation="90" wrapText="1"/>
    </xf>
    <xf numFmtId="4" fontId="28" fillId="5" borderId="133" xfId="0" applyNumberFormat="1" applyFont="1" applyFill="1" applyBorder="1"/>
    <xf numFmtId="4" fontId="28" fillId="5" borderId="134" xfId="0" applyNumberFormat="1" applyFont="1" applyFill="1" applyBorder="1"/>
    <xf numFmtId="4" fontId="28" fillId="6" borderId="15" xfId="0" applyNumberFormat="1" applyFont="1" applyFill="1" applyBorder="1"/>
    <xf numFmtId="4" fontId="0" fillId="5" borderId="134" xfId="0" applyNumberFormat="1" applyFill="1" applyBorder="1"/>
    <xf numFmtId="4" fontId="0" fillId="0" borderId="15" xfId="0" applyNumberFormat="1" applyBorder="1"/>
    <xf numFmtId="4" fontId="0" fillId="6" borderId="1" xfId="0" applyNumberFormat="1" applyFill="1" applyBorder="1"/>
    <xf numFmtId="4" fontId="28" fillId="5" borderId="15" xfId="0" applyNumberFormat="1" applyFont="1" applyFill="1" applyBorder="1"/>
    <xf numFmtId="4" fontId="0" fillId="5" borderId="135" xfId="0" applyNumberFormat="1" applyFill="1" applyBorder="1"/>
    <xf numFmtId="4" fontId="0" fillId="0" borderId="119" xfId="0" applyNumberFormat="1" applyBorder="1"/>
    <xf numFmtId="4" fontId="0" fillId="6" borderId="69" xfId="0" applyNumberFormat="1" applyFill="1" applyBorder="1"/>
    <xf numFmtId="0" fontId="0" fillId="5" borderId="7" xfId="0" applyFill="1" applyBorder="1" applyAlignment="1">
      <alignment horizontal="center" wrapText="1"/>
    </xf>
    <xf numFmtId="4" fontId="28" fillId="5" borderId="3" xfId="0" applyNumberFormat="1" applyFont="1" applyFill="1" applyBorder="1"/>
    <xf numFmtId="4" fontId="0" fillId="5" borderId="3" xfId="0" applyNumberFormat="1" applyFont="1" applyFill="1" applyBorder="1"/>
    <xf numFmtId="4" fontId="0" fillId="5" borderId="20" xfId="0" applyNumberFormat="1" applyFont="1" applyFill="1" applyBorder="1"/>
    <xf numFmtId="0" fontId="4" fillId="23" borderId="44" xfId="1" applyFont="1" applyFill="1" applyBorder="1" applyAlignment="1"/>
    <xf numFmtId="0" fontId="4" fillId="23" borderId="16" xfId="1" applyFont="1" applyFill="1" applyBorder="1" applyAlignment="1">
      <alignment horizontal="center"/>
    </xf>
    <xf numFmtId="0" fontId="4" fillId="23" borderId="125" xfId="1" applyFont="1" applyFill="1" applyBorder="1" applyAlignment="1">
      <alignment horizontal="center"/>
    </xf>
    <xf numFmtId="0" fontId="4" fillId="23" borderId="45" xfId="1" applyFont="1" applyFill="1" applyBorder="1" applyAlignment="1"/>
    <xf numFmtId="0" fontId="4" fillId="23" borderId="68" xfId="1" applyFont="1" applyFill="1" applyBorder="1" applyAlignment="1">
      <alignment horizontal="center"/>
    </xf>
    <xf numFmtId="3" fontId="9" fillId="23" borderId="71" xfId="1" applyNumberFormat="1" applyFont="1" applyFill="1" applyBorder="1"/>
    <xf numFmtId="3" fontId="4" fillId="23" borderId="21" xfId="1" applyNumberFormat="1" applyFill="1" applyBorder="1"/>
    <xf numFmtId="3" fontId="9" fillId="23" borderId="72" xfId="1" applyNumberFormat="1" applyFont="1" applyFill="1" applyBorder="1"/>
    <xf numFmtId="3" fontId="4" fillId="23" borderId="136" xfId="1" applyNumberFormat="1" applyFill="1" applyBorder="1"/>
    <xf numFmtId="3" fontId="4" fillId="23" borderId="2" xfId="1" applyNumberFormat="1" applyFill="1" applyBorder="1"/>
    <xf numFmtId="3" fontId="4" fillId="23" borderId="137" xfId="1" applyNumberFormat="1" applyFill="1" applyBorder="1"/>
    <xf numFmtId="3" fontId="4" fillId="23" borderId="138" xfId="1" applyNumberFormat="1" applyFill="1" applyBorder="1"/>
    <xf numFmtId="3" fontId="4" fillId="23" borderId="31" xfId="1" applyNumberFormat="1" applyFill="1" applyBorder="1"/>
    <xf numFmtId="0" fontId="7" fillId="0" borderId="0" xfId="1" applyFont="1" applyAlignment="1">
      <alignment horizontal="right" wrapText="1"/>
    </xf>
    <xf numFmtId="0" fontId="7" fillId="0" borderId="43" xfId="10" applyFont="1" applyFill="1" applyBorder="1" applyAlignment="1">
      <alignment wrapText="1"/>
    </xf>
    <xf numFmtId="3" fontId="4" fillId="13" borderId="71" xfId="10" applyNumberFormat="1" applyFont="1" applyFill="1" applyBorder="1" applyAlignment="1">
      <alignment horizontal="right" wrapText="1"/>
    </xf>
    <xf numFmtId="3" fontId="4" fillId="13" borderId="63" xfId="10" applyNumberFormat="1" applyFont="1" applyFill="1" applyBorder="1" applyAlignment="1">
      <alignment horizontal="right" wrapText="1"/>
    </xf>
    <xf numFmtId="3" fontId="4" fillId="21" borderId="12" xfId="10" applyNumberFormat="1" applyFont="1" applyFill="1" applyBorder="1" applyAlignment="1">
      <alignment horizontal="right" wrapText="1"/>
    </xf>
    <xf numFmtId="3" fontId="4" fillId="21" borderId="63" xfId="10" applyNumberFormat="1" applyFont="1" applyFill="1" applyBorder="1" applyAlignment="1">
      <alignment horizontal="right" wrapText="1"/>
    </xf>
    <xf numFmtId="3" fontId="0" fillId="21" borderId="12" xfId="0" applyNumberFormat="1" applyFill="1" applyBorder="1" applyAlignment="1">
      <alignment wrapText="1"/>
    </xf>
    <xf numFmtId="3" fontId="0" fillId="13" borderId="12" xfId="0" applyNumberFormat="1" applyFill="1" applyBorder="1" applyAlignment="1">
      <alignment wrapText="1"/>
    </xf>
    <xf numFmtId="3" fontId="0" fillId="21" borderId="63" xfId="0" applyNumberFormat="1" applyFill="1" applyBorder="1" applyAlignment="1">
      <alignment wrapText="1"/>
    </xf>
    <xf numFmtId="3" fontId="0" fillId="13" borderId="63" xfId="0" applyNumberFormat="1" applyFill="1" applyBorder="1" applyAlignment="1">
      <alignment wrapText="1"/>
    </xf>
    <xf numFmtId="3" fontId="4" fillId="21" borderId="61" xfId="10" applyNumberFormat="1" applyFont="1" applyFill="1" applyBorder="1" applyAlignment="1">
      <alignment horizontal="right" wrapText="1"/>
    </xf>
    <xf numFmtId="3" fontId="4" fillId="0" borderId="71" xfId="10" applyNumberFormat="1" applyFont="1" applyFill="1" applyBorder="1" applyAlignment="1">
      <alignment horizontal="right" wrapText="1"/>
    </xf>
    <xf numFmtId="2" fontId="4" fillId="0" borderId="71" xfId="10" applyNumberFormat="1" applyFont="1" applyFill="1" applyBorder="1" applyAlignment="1">
      <alignment horizontal="right" wrapText="1"/>
    </xf>
    <xf numFmtId="0" fontId="4" fillId="0" borderId="0" xfId="1" applyAlignment="1">
      <alignment wrapText="1"/>
    </xf>
    <xf numFmtId="0" fontId="9" fillId="0" borderId="44" xfId="0" applyFont="1" applyFill="1" applyBorder="1" applyAlignment="1">
      <alignment wrapText="1"/>
    </xf>
    <xf numFmtId="3" fontId="4" fillId="13" borderId="17" xfId="10" applyNumberFormat="1" applyFont="1" applyFill="1" applyBorder="1" applyAlignment="1">
      <alignment horizontal="right" wrapText="1"/>
    </xf>
    <xf numFmtId="3" fontId="4" fillId="21" borderId="2" xfId="10" applyNumberFormat="1" applyFont="1" applyFill="1" applyBorder="1" applyAlignment="1">
      <alignment horizontal="right" wrapText="1"/>
    </xf>
    <xf numFmtId="3" fontId="4" fillId="21" borderId="17" xfId="10" applyNumberFormat="1" applyFont="1" applyFill="1" applyBorder="1" applyAlignment="1">
      <alignment horizontal="right" wrapText="1"/>
    </xf>
    <xf numFmtId="3" fontId="0" fillId="21" borderId="2" xfId="0" applyNumberFormat="1" applyFill="1" applyBorder="1" applyAlignment="1">
      <alignment wrapText="1"/>
    </xf>
    <xf numFmtId="3" fontId="0" fillId="13" borderId="2" xfId="0" applyNumberFormat="1" applyFill="1" applyBorder="1" applyAlignment="1">
      <alignment wrapText="1"/>
    </xf>
    <xf numFmtId="3" fontId="0" fillId="21" borderId="17" xfId="0" applyNumberFormat="1" applyFill="1" applyBorder="1" applyAlignment="1">
      <alignment wrapText="1"/>
    </xf>
    <xf numFmtId="3" fontId="0" fillId="13" borderId="17" xfId="0" applyNumberFormat="1" applyFill="1" applyBorder="1" applyAlignment="1">
      <alignment wrapText="1"/>
    </xf>
    <xf numFmtId="3" fontId="4" fillId="21" borderId="16" xfId="10" applyNumberFormat="1" applyFont="1" applyFill="1" applyBorder="1" applyAlignment="1">
      <alignment horizontal="right" wrapText="1"/>
    </xf>
    <xf numFmtId="3" fontId="4" fillId="0" borderId="1" xfId="10" applyNumberFormat="1" applyFont="1" applyFill="1" applyBorder="1" applyAlignment="1">
      <alignment horizontal="right" wrapText="1"/>
    </xf>
    <xf numFmtId="2" fontId="4" fillId="0" borderId="1" xfId="10" applyNumberFormat="1" applyFont="1" applyFill="1" applyBorder="1" applyAlignment="1">
      <alignment horizontal="right" wrapText="1"/>
    </xf>
    <xf numFmtId="0" fontId="0" fillId="0" borderId="44" xfId="0" applyFont="1" applyFill="1" applyBorder="1" applyAlignment="1">
      <alignment wrapText="1"/>
    </xf>
    <xf numFmtId="3" fontId="4" fillId="13" borderId="19" xfId="10" applyNumberFormat="1" applyFont="1" applyFill="1" applyBorder="1" applyAlignment="1">
      <alignment horizontal="right" wrapText="1"/>
    </xf>
    <xf numFmtId="0" fontId="9" fillId="0" borderId="60" xfId="0" applyFont="1" applyFill="1" applyBorder="1" applyAlignment="1">
      <alignment wrapText="1"/>
    </xf>
    <xf numFmtId="3" fontId="4" fillId="13" borderId="59" xfId="10" applyNumberFormat="1" applyFont="1" applyFill="1" applyBorder="1" applyAlignment="1">
      <alignment horizontal="right" wrapText="1"/>
    </xf>
    <xf numFmtId="3" fontId="4" fillId="13" borderId="35" xfId="10" applyNumberFormat="1" applyFont="1" applyFill="1" applyBorder="1" applyAlignment="1">
      <alignment horizontal="right" wrapText="1"/>
    </xf>
    <xf numFmtId="3" fontId="4" fillId="21" borderId="36" xfId="10" applyNumberFormat="1" applyFont="1" applyFill="1" applyBorder="1" applyAlignment="1">
      <alignment horizontal="right" wrapText="1"/>
    </xf>
    <xf numFmtId="3" fontId="0" fillId="13" borderId="36" xfId="0" applyNumberFormat="1" applyFill="1" applyBorder="1" applyAlignment="1">
      <alignment wrapText="1"/>
    </xf>
    <xf numFmtId="3" fontId="0" fillId="21" borderId="35" xfId="0" applyNumberFormat="1" applyFill="1" applyBorder="1" applyAlignment="1">
      <alignment wrapText="1"/>
    </xf>
    <xf numFmtId="3" fontId="0" fillId="13" borderId="35" xfId="0" applyNumberFormat="1" applyFill="1" applyBorder="1" applyAlignment="1">
      <alignment wrapText="1"/>
    </xf>
    <xf numFmtId="3" fontId="4" fillId="21" borderId="56" xfId="10" applyNumberFormat="1" applyFont="1" applyFill="1" applyBorder="1" applyAlignment="1">
      <alignment horizontal="right" wrapText="1"/>
    </xf>
    <xf numFmtId="3" fontId="4" fillId="0" borderId="59" xfId="10" applyNumberFormat="1" applyFont="1" applyFill="1" applyBorder="1" applyAlignment="1">
      <alignment horizontal="right" wrapText="1"/>
    </xf>
    <xf numFmtId="2" fontId="4" fillId="0" borderId="59" xfId="10" applyNumberFormat="1" applyFont="1" applyFill="1" applyBorder="1" applyAlignment="1">
      <alignment horizontal="right" wrapText="1"/>
    </xf>
    <xf numFmtId="0" fontId="9" fillId="0" borderId="43" xfId="0" applyFont="1" applyFill="1" applyBorder="1" applyAlignment="1">
      <alignment wrapText="1"/>
    </xf>
    <xf numFmtId="3" fontId="4" fillId="13" borderId="29" xfId="10" applyNumberFormat="1" applyFont="1" applyFill="1" applyBorder="1" applyAlignment="1">
      <alignment horizontal="right" wrapText="1"/>
    </xf>
    <xf numFmtId="3" fontId="4" fillId="21" borderId="13" xfId="10" applyNumberFormat="1" applyFont="1" applyFill="1" applyBorder="1" applyAlignment="1">
      <alignment horizontal="right" wrapText="1"/>
    </xf>
    <xf numFmtId="3" fontId="4" fillId="21" borderId="29" xfId="10" applyNumberFormat="1" applyFont="1" applyFill="1" applyBorder="1" applyAlignment="1">
      <alignment horizontal="right" wrapText="1"/>
    </xf>
    <xf numFmtId="3" fontId="0" fillId="21" borderId="13" xfId="0" applyNumberFormat="1" applyFill="1" applyBorder="1" applyAlignment="1">
      <alignment wrapText="1"/>
    </xf>
    <xf numFmtId="3" fontId="0" fillId="13" borderId="13" xfId="0" applyNumberFormat="1" applyFill="1" applyBorder="1" applyAlignment="1">
      <alignment wrapText="1"/>
    </xf>
    <xf numFmtId="3" fontId="0" fillId="21" borderId="29" xfId="0" applyNumberFormat="1" applyFill="1" applyBorder="1" applyAlignment="1">
      <alignment wrapText="1"/>
    </xf>
    <xf numFmtId="3" fontId="0" fillId="13" borderId="29" xfId="0" applyNumberFormat="1" applyFill="1" applyBorder="1" applyAlignment="1">
      <alignment wrapText="1"/>
    </xf>
    <xf numFmtId="3" fontId="4" fillId="21" borderId="51" xfId="10" applyNumberFormat="1" applyFont="1" applyFill="1" applyBorder="1" applyAlignment="1">
      <alignment horizontal="right" wrapText="1"/>
    </xf>
    <xf numFmtId="0" fontId="6" fillId="0" borderId="44" xfId="10" applyFont="1" applyFill="1" applyBorder="1" applyAlignment="1">
      <alignment wrapText="1"/>
    </xf>
    <xf numFmtId="2" fontId="4" fillId="0" borderId="1" xfId="10" applyNumberFormat="1" applyFill="1" applyBorder="1" applyAlignment="1">
      <alignment wrapText="1"/>
    </xf>
    <xf numFmtId="3" fontId="7" fillId="0" borderId="1" xfId="10" applyNumberFormat="1" applyFont="1" applyFill="1" applyBorder="1" applyAlignment="1">
      <alignment wrapText="1"/>
    </xf>
    <xf numFmtId="2" fontId="7" fillId="0" borderId="1" xfId="10" applyNumberFormat="1" applyFont="1" applyFill="1" applyBorder="1" applyAlignment="1">
      <alignment wrapText="1"/>
    </xf>
    <xf numFmtId="0" fontId="4" fillId="0" borderId="0" xfId="1" applyFont="1" applyAlignment="1">
      <alignment horizontal="right" wrapText="1"/>
    </xf>
    <xf numFmtId="3" fontId="9" fillId="0" borderId="1" xfId="10" applyNumberFormat="1" applyFont="1" applyFill="1" applyBorder="1" applyAlignment="1">
      <alignment wrapText="1"/>
    </xf>
    <xf numFmtId="2" fontId="9" fillId="0" borderId="1" xfId="10" applyNumberFormat="1" applyFont="1" applyFill="1" applyBorder="1" applyAlignment="1">
      <alignment wrapText="1"/>
    </xf>
    <xf numFmtId="3" fontId="4" fillId="13" borderId="7" xfId="10" applyNumberFormat="1" applyFont="1" applyFill="1" applyBorder="1" applyAlignment="1">
      <alignment horizontal="right" wrapText="1"/>
    </xf>
    <xf numFmtId="3" fontId="4" fillId="13" borderId="18" xfId="10" applyNumberFormat="1" applyFont="1" applyFill="1" applyBorder="1" applyAlignment="1">
      <alignment horizontal="right" wrapText="1"/>
    </xf>
    <xf numFmtId="3" fontId="4" fillId="21" borderId="5" xfId="10" applyNumberFormat="1" applyFont="1" applyFill="1" applyBorder="1" applyAlignment="1">
      <alignment horizontal="right" wrapText="1"/>
    </xf>
    <xf numFmtId="3" fontId="4" fillId="21" borderId="18" xfId="10" applyNumberFormat="1" applyFont="1" applyFill="1" applyBorder="1" applyAlignment="1">
      <alignment horizontal="right" wrapText="1"/>
    </xf>
    <xf numFmtId="3" fontId="0" fillId="21" borderId="5" xfId="0" applyNumberFormat="1" applyFill="1" applyBorder="1" applyAlignment="1">
      <alignment wrapText="1"/>
    </xf>
    <xf numFmtId="3" fontId="0" fillId="13" borderId="5" xfId="0" applyNumberFormat="1" applyFill="1" applyBorder="1" applyAlignment="1">
      <alignment wrapText="1"/>
    </xf>
    <xf numFmtId="3" fontId="0" fillId="21" borderId="18" xfId="0" applyNumberFormat="1" applyFill="1" applyBorder="1" applyAlignment="1">
      <alignment wrapText="1"/>
    </xf>
    <xf numFmtId="3" fontId="0" fillId="13" borderId="18" xfId="0" applyNumberFormat="1" applyFill="1" applyBorder="1" applyAlignment="1">
      <alignment wrapText="1"/>
    </xf>
    <xf numFmtId="3" fontId="4" fillId="21" borderId="57" xfId="10" applyNumberFormat="1" applyFont="1" applyFill="1" applyBorder="1" applyAlignment="1">
      <alignment horizontal="right" wrapText="1"/>
    </xf>
    <xf numFmtId="3" fontId="9" fillId="0" borderId="4" xfId="10" applyNumberFormat="1" applyFont="1" applyFill="1" applyBorder="1" applyAlignment="1">
      <alignment wrapText="1"/>
    </xf>
    <xf numFmtId="2" fontId="9" fillId="0" borderId="4" xfId="10" applyNumberFormat="1" applyFont="1" applyFill="1" applyBorder="1" applyAlignment="1">
      <alignment wrapText="1"/>
    </xf>
    <xf numFmtId="3" fontId="9" fillId="13" borderId="59" xfId="10" applyNumberFormat="1" applyFont="1" applyFill="1" applyBorder="1" applyAlignment="1">
      <alignment horizontal="right" wrapText="1"/>
    </xf>
    <xf numFmtId="3" fontId="9" fillId="13" borderId="35" xfId="10" applyNumberFormat="1" applyFont="1" applyFill="1" applyBorder="1" applyAlignment="1">
      <alignment horizontal="right" wrapText="1"/>
    </xf>
    <xf numFmtId="3" fontId="9" fillId="21" borderId="36" xfId="10" applyNumberFormat="1" applyFont="1" applyFill="1" applyBorder="1" applyAlignment="1">
      <alignment horizontal="right" wrapText="1"/>
    </xf>
    <xf numFmtId="3" fontId="9" fillId="21" borderId="35" xfId="10" applyNumberFormat="1" applyFont="1" applyFill="1" applyBorder="1" applyAlignment="1">
      <alignment horizontal="right" wrapText="1"/>
    </xf>
    <xf numFmtId="3" fontId="9" fillId="21" borderId="36" xfId="0" applyNumberFormat="1" applyFont="1" applyFill="1" applyBorder="1" applyAlignment="1">
      <alignment wrapText="1"/>
    </xf>
    <xf numFmtId="3" fontId="9" fillId="13" borderId="36" xfId="0" applyNumberFormat="1" applyFont="1" applyFill="1" applyBorder="1" applyAlignment="1">
      <alignment wrapText="1"/>
    </xf>
    <xf numFmtId="3" fontId="9" fillId="21" borderId="35" xfId="0" applyNumberFormat="1" applyFont="1" applyFill="1" applyBorder="1" applyAlignment="1">
      <alignment wrapText="1"/>
    </xf>
    <xf numFmtId="3" fontId="9" fillId="13" borderId="35" xfId="0" applyNumberFormat="1" applyFont="1" applyFill="1" applyBorder="1" applyAlignment="1">
      <alignment wrapText="1"/>
    </xf>
    <xf numFmtId="3" fontId="9" fillId="21" borderId="56" xfId="10" applyNumberFormat="1" applyFont="1" applyFill="1" applyBorder="1" applyAlignment="1">
      <alignment horizontal="right" wrapText="1"/>
    </xf>
    <xf numFmtId="3" fontId="9" fillId="0" borderId="59" xfId="10" applyNumberFormat="1" applyFont="1" applyFill="1" applyBorder="1" applyAlignment="1">
      <alignment wrapText="1"/>
    </xf>
    <xf numFmtId="2" fontId="9" fillId="0" borderId="59" xfId="10" applyNumberFormat="1" applyFont="1" applyFill="1" applyBorder="1" applyAlignment="1">
      <alignment wrapText="1"/>
    </xf>
    <xf numFmtId="3" fontId="9" fillId="0" borderId="71" xfId="10" applyNumberFormat="1" applyFont="1" applyFill="1" applyBorder="1" applyAlignment="1">
      <alignment wrapText="1"/>
    </xf>
    <xf numFmtId="2" fontId="9" fillId="0" borderId="71" xfId="10" applyNumberFormat="1" applyFont="1" applyFill="1" applyBorder="1" applyAlignment="1">
      <alignment wrapText="1"/>
    </xf>
    <xf numFmtId="3" fontId="9" fillId="0" borderId="7" xfId="10" applyNumberFormat="1" applyFont="1" applyFill="1" applyBorder="1" applyAlignment="1">
      <alignment wrapText="1"/>
    </xf>
    <xf numFmtId="2" fontId="9" fillId="0" borderId="7" xfId="10" applyNumberFormat="1" applyFont="1" applyFill="1" applyBorder="1" applyAlignment="1">
      <alignment wrapText="1"/>
    </xf>
    <xf numFmtId="3" fontId="4" fillId="21" borderId="35" xfId="10" applyNumberFormat="1" applyFont="1" applyFill="1" applyBorder="1" applyAlignment="1">
      <alignment horizontal="right" wrapText="1"/>
    </xf>
    <xf numFmtId="3" fontId="0" fillId="21" borderId="36" xfId="0" applyNumberFormat="1" applyFill="1" applyBorder="1" applyAlignment="1">
      <alignment wrapText="1"/>
    </xf>
    <xf numFmtId="3" fontId="4" fillId="13" borderId="3" xfId="10" applyNumberFormat="1" applyFont="1" applyFill="1" applyBorder="1" applyAlignment="1">
      <alignment horizontal="right" wrapText="1"/>
    </xf>
    <xf numFmtId="3" fontId="4" fillId="13" borderId="1" xfId="10" applyNumberFormat="1" applyFont="1" applyFill="1" applyBorder="1" applyAlignment="1">
      <alignment horizontal="right" wrapText="1"/>
    </xf>
    <xf numFmtId="3" fontId="4" fillId="13" borderId="28" xfId="10" applyNumberFormat="1" applyFont="1" applyFill="1" applyBorder="1" applyAlignment="1">
      <alignment horizontal="right" wrapText="1"/>
    </xf>
    <xf numFmtId="3" fontId="4" fillId="13" borderId="69" xfId="10" applyNumberFormat="1" applyFont="1" applyFill="1" applyBorder="1" applyAlignment="1">
      <alignment horizontal="right" wrapText="1"/>
    </xf>
    <xf numFmtId="3" fontId="4" fillId="21" borderId="8" xfId="10" applyNumberFormat="1" applyFont="1" applyFill="1" applyBorder="1" applyAlignment="1">
      <alignment horizontal="right" wrapText="1"/>
    </xf>
    <xf numFmtId="3" fontId="4" fillId="21" borderId="19" xfId="10" applyNumberFormat="1" applyFont="1" applyFill="1" applyBorder="1" applyAlignment="1">
      <alignment horizontal="right" wrapText="1"/>
    </xf>
    <xf numFmtId="3" fontId="0" fillId="21" borderId="8" xfId="0" applyNumberFormat="1" applyFill="1" applyBorder="1" applyAlignment="1">
      <alignment wrapText="1"/>
    </xf>
    <xf numFmtId="3" fontId="0" fillId="13" borderId="8" xfId="0" applyNumberFormat="1" applyFill="1" applyBorder="1" applyAlignment="1">
      <alignment wrapText="1"/>
    </xf>
    <xf numFmtId="3" fontId="0" fillId="21" borderId="19" xfId="0" applyNumberFormat="1" applyFill="1" applyBorder="1" applyAlignment="1">
      <alignment wrapText="1"/>
    </xf>
    <xf numFmtId="3" fontId="0" fillId="13" borderId="19" xfId="0" applyNumberFormat="1" applyFill="1" applyBorder="1" applyAlignment="1">
      <alignment wrapText="1"/>
    </xf>
    <xf numFmtId="3" fontId="4" fillId="21" borderId="0" xfId="10" applyNumberFormat="1" applyFont="1" applyFill="1" applyBorder="1" applyAlignment="1">
      <alignment horizontal="right" wrapText="1"/>
    </xf>
    <xf numFmtId="0" fontId="4" fillId="0" borderId="0" xfId="1" applyFill="1" applyAlignment="1">
      <alignment wrapText="1"/>
    </xf>
    <xf numFmtId="3" fontId="0" fillId="21" borderId="36" xfId="0" applyNumberFormat="1" applyFont="1" applyFill="1" applyBorder="1" applyAlignment="1">
      <alignment wrapText="1"/>
    </xf>
    <xf numFmtId="3" fontId="0" fillId="13" borderId="36" xfId="0" applyNumberFormat="1" applyFont="1" applyFill="1" applyBorder="1" applyAlignment="1">
      <alignment wrapText="1"/>
    </xf>
    <xf numFmtId="3" fontId="0" fillId="21" borderId="35" xfId="0" applyNumberFormat="1" applyFont="1" applyFill="1" applyBorder="1" applyAlignment="1">
      <alignment wrapText="1"/>
    </xf>
    <xf numFmtId="3" fontId="0" fillId="13" borderId="35" xfId="0" applyNumberFormat="1" applyFont="1" applyFill="1" applyBorder="1" applyAlignment="1">
      <alignment wrapText="1"/>
    </xf>
    <xf numFmtId="3" fontId="4" fillId="0" borderId="59" xfId="10" applyNumberFormat="1" applyFont="1" applyFill="1" applyBorder="1" applyAlignment="1">
      <alignment wrapText="1"/>
    </xf>
    <xf numFmtId="2" fontId="4" fillId="0" borderId="59" xfId="10" applyNumberFormat="1" applyFont="1" applyFill="1" applyBorder="1" applyAlignment="1">
      <alignment wrapText="1"/>
    </xf>
    <xf numFmtId="0" fontId="0" fillId="0" borderId="43" xfId="0" applyFill="1" applyBorder="1" applyAlignment="1">
      <alignment wrapText="1"/>
    </xf>
    <xf numFmtId="0" fontId="7" fillId="0" borderId="0" xfId="1" applyFont="1" applyFill="1" applyAlignment="1">
      <alignment horizontal="right" wrapText="1"/>
    </xf>
    <xf numFmtId="3" fontId="9" fillId="13" borderId="71" xfId="10" applyNumberFormat="1" applyFont="1" applyFill="1" applyBorder="1" applyAlignment="1">
      <alignment horizontal="right" wrapText="1"/>
    </xf>
    <xf numFmtId="3" fontId="9" fillId="13" borderId="17" xfId="10" applyNumberFormat="1" applyFont="1" applyFill="1" applyBorder="1" applyAlignment="1">
      <alignment horizontal="right" wrapText="1"/>
    </xf>
    <xf numFmtId="3" fontId="9" fillId="21" borderId="2" xfId="10" applyNumberFormat="1" applyFont="1" applyFill="1" applyBorder="1" applyAlignment="1">
      <alignment horizontal="right" wrapText="1"/>
    </xf>
    <xf numFmtId="3" fontId="9" fillId="21" borderId="17" xfId="10" applyNumberFormat="1" applyFont="1" applyFill="1" applyBorder="1" applyAlignment="1">
      <alignment horizontal="right" wrapText="1"/>
    </xf>
    <xf numFmtId="3" fontId="9" fillId="21" borderId="2" xfId="0" applyNumberFormat="1" applyFont="1" applyFill="1" applyBorder="1" applyAlignment="1">
      <alignment wrapText="1"/>
    </xf>
    <xf numFmtId="3" fontId="9" fillId="13" borderId="2" xfId="0" applyNumberFormat="1" applyFont="1" applyFill="1" applyBorder="1" applyAlignment="1">
      <alignment wrapText="1"/>
    </xf>
    <xf numFmtId="3" fontId="9" fillId="21" borderId="17" xfId="0" applyNumberFormat="1" applyFont="1" applyFill="1" applyBorder="1" applyAlignment="1">
      <alignment wrapText="1"/>
    </xf>
    <xf numFmtId="3" fontId="9" fillId="13" borderId="17" xfId="0" applyNumberFormat="1" applyFont="1" applyFill="1" applyBorder="1" applyAlignment="1">
      <alignment wrapText="1"/>
    </xf>
    <xf numFmtId="3" fontId="9" fillId="21" borderId="16" xfId="10" applyNumberFormat="1" applyFont="1" applyFill="1" applyBorder="1" applyAlignment="1">
      <alignment horizontal="right" wrapText="1"/>
    </xf>
    <xf numFmtId="0" fontId="7" fillId="0" borderId="0" xfId="1" applyFont="1" applyFill="1" applyAlignment="1">
      <alignment horizontal="right" vertical="top" wrapText="1"/>
    </xf>
    <xf numFmtId="0" fontId="0" fillId="22" borderId="43" xfId="0" applyFill="1" applyBorder="1" applyAlignment="1">
      <alignment wrapText="1"/>
    </xf>
    <xf numFmtId="3" fontId="4" fillId="0" borderId="0" xfId="1" applyNumberFormat="1" applyAlignment="1">
      <alignment wrapText="1"/>
    </xf>
    <xf numFmtId="3" fontId="4" fillId="15" borderId="71" xfId="10" applyNumberFormat="1" applyFont="1" applyFill="1" applyBorder="1" applyAlignment="1">
      <alignment horizontal="right" wrapText="1"/>
    </xf>
    <xf numFmtId="3" fontId="4" fillId="15" borderId="29" xfId="10" applyNumberFormat="1" applyFont="1" applyFill="1" applyBorder="1" applyAlignment="1">
      <alignment horizontal="right" wrapText="1"/>
    </xf>
    <xf numFmtId="3" fontId="4" fillId="15" borderId="13" xfId="10" applyNumberFormat="1" applyFont="1" applyFill="1" applyBorder="1" applyAlignment="1">
      <alignment horizontal="right" wrapText="1"/>
    </xf>
    <xf numFmtId="3" fontId="0" fillId="15" borderId="13" xfId="0" applyNumberFormat="1" applyFill="1" applyBorder="1" applyAlignment="1">
      <alignment wrapText="1"/>
    </xf>
    <xf numFmtId="3" fontId="0" fillId="15" borderId="29" xfId="0" applyNumberFormat="1" applyFill="1" applyBorder="1" applyAlignment="1">
      <alignment wrapText="1"/>
    </xf>
    <xf numFmtId="3" fontId="4" fillId="15" borderId="51" xfId="10" applyNumberFormat="1" applyFont="1" applyFill="1" applyBorder="1" applyAlignment="1">
      <alignment horizontal="right" wrapText="1"/>
    </xf>
    <xf numFmtId="3" fontId="9" fillId="15" borderId="71" xfId="10" applyNumberFormat="1" applyFont="1" applyFill="1" applyBorder="1" applyAlignment="1">
      <alignment wrapText="1"/>
    </xf>
    <xf numFmtId="2" fontId="9" fillId="15" borderId="71" xfId="10" applyNumberFormat="1" applyFont="1" applyFill="1" applyBorder="1" applyAlignment="1">
      <alignment wrapText="1"/>
    </xf>
    <xf numFmtId="0" fontId="31" fillId="8" borderId="4" xfId="10" applyFont="1" applyFill="1" applyBorder="1" applyAlignment="1">
      <alignment wrapText="1"/>
    </xf>
    <xf numFmtId="3" fontId="31" fillId="8" borderId="7" xfId="10" applyNumberFormat="1" applyFont="1" applyFill="1" applyBorder="1" applyAlignment="1">
      <alignment horizontal="right" wrapText="1"/>
    </xf>
    <xf numFmtId="3" fontId="31" fillId="8" borderId="18" xfId="10" applyNumberFormat="1" applyFont="1" applyFill="1" applyBorder="1" applyAlignment="1">
      <alignment horizontal="right" wrapText="1"/>
    </xf>
    <xf numFmtId="3" fontId="31" fillId="8" borderId="5" xfId="10" applyNumberFormat="1" applyFont="1" applyFill="1" applyBorder="1" applyAlignment="1">
      <alignment horizontal="right" wrapText="1"/>
    </xf>
    <xf numFmtId="3" fontId="31" fillId="8" borderId="5" xfId="0" applyNumberFormat="1" applyFont="1" applyFill="1" applyBorder="1" applyAlignment="1">
      <alignment wrapText="1"/>
    </xf>
    <xf numFmtId="3" fontId="31" fillId="8" borderId="18" xfId="0" applyNumberFormat="1" applyFont="1" applyFill="1" applyBorder="1" applyAlignment="1">
      <alignment wrapText="1"/>
    </xf>
    <xf numFmtId="3" fontId="31" fillId="8" borderId="57" xfId="10" applyNumberFormat="1" applyFont="1" applyFill="1" applyBorder="1" applyAlignment="1">
      <alignment horizontal="right" wrapText="1"/>
    </xf>
    <xf numFmtId="3" fontId="31" fillId="8" borderId="4" xfId="10" applyNumberFormat="1" applyFont="1" applyFill="1" applyBorder="1" applyAlignment="1">
      <alignment wrapText="1"/>
    </xf>
    <xf numFmtId="2" fontId="31" fillId="8" borderId="4" xfId="10" applyNumberFormat="1" applyFont="1" applyFill="1" applyBorder="1" applyAlignment="1">
      <alignment wrapText="1"/>
    </xf>
    <xf numFmtId="3" fontId="9" fillId="13" borderId="41" xfId="10" applyNumberFormat="1" applyFont="1" applyFill="1" applyBorder="1" applyAlignment="1">
      <alignment wrapText="1"/>
    </xf>
    <xf numFmtId="4" fontId="9" fillId="0" borderId="59" xfId="10" applyNumberFormat="1" applyFont="1" applyFill="1" applyBorder="1" applyAlignment="1">
      <alignment wrapText="1"/>
    </xf>
    <xf numFmtId="0" fontId="0" fillId="5" borderId="4" xfId="0" applyFill="1" applyBorder="1" applyAlignment="1">
      <alignment horizontal="center" wrapText="1"/>
    </xf>
    <xf numFmtId="0" fontId="0" fillId="5" borderId="7" xfId="0" applyFill="1" applyBorder="1" applyAlignment="1">
      <alignment horizontal="center" wrapText="1"/>
    </xf>
    <xf numFmtId="0" fontId="0" fillId="0" borderId="15" xfId="1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0" xfId="1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71" xfId="0" applyBorder="1" applyAlignment="1">
      <alignment vertical="top" wrapText="1"/>
    </xf>
    <xf numFmtId="0" fontId="5" fillId="0" borderId="0" xfId="10" applyFont="1" applyAlignment="1">
      <alignment wrapText="1"/>
    </xf>
    <xf numFmtId="0" fontId="0" fillId="0" borderId="0" xfId="0" applyAlignment="1">
      <alignment wrapText="1"/>
    </xf>
    <xf numFmtId="0" fontId="4" fillId="13" borderId="70" xfId="10" applyFont="1" applyFill="1" applyBorder="1" applyAlignment="1">
      <alignment vertical="top" wrapText="1"/>
    </xf>
    <xf numFmtId="0" fontId="0" fillId="0" borderId="16" xfId="10" applyFont="1" applyBorder="1" applyAlignment="1">
      <alignment horizontal="center" vertical="center"/>
    </xf>
    <xf numFmtId="0" fontId="4" fillId="10" borderId="70" xfId="4" applyFill="1" applyBorder="1" applyAlignment="1">
      <alignment horizontal="center" vertical="center" textRotation="90" wrapText="1"/>
    </xf>
    <xf numFmtId="0" fontId="4" fillId="10" borderId="72" xfId="4" applyFill="1" applyBorder="1" applyAlignment="1">
      <alignment horizontal="center" vertical="center" textRotation="90" wrapText="1"/>
    </xf>
    <xf numFmtId="0" fontId="7" fillId="7" borderId="70" xfId="4" applyFont="1" applyFill="1" applyBorder="1" applyAlignment="1">
      <alignment horizontal="center" vertical="center" textRotation="90" wrapText="1"/>
    </xf>
    <xf numFmtId="0" fontId="7" fillId="7" borderId="7" xfId="4" applyFont="1" applyFill="1" applyBorder="1" applyAlignment="1">
      <alignment horizontal="center" vertical="center" textRotation="90" wrapText="1"/>
    </xf>
    <xf numFmtId="0" fontId="7" fillId="7" borderId="72" xfId="4" applyFont="1" applyFill="1" applyBorder="1" applyAlignment="1">
      <alignment horizontal="center" vertical="center" textRotation="90" wrapText="1"/>
    </xf>
    <xf numFmtId="0" fontId="7" fillId="16" borderId="70" xfId="4" applyFont="1" applyFill="1" applyBorder="1" applyAlignment="1">
      <alignment horizontal="center" vertical="center" textRotation="90" wrapText="1"/>
    </xf>
    <xf numFmtId="0" fontId="7" fillId="16" borderId="7" xfId="4" applyFont="1" applyFill="1" applyBorder="1" applyAlignment="1">
      <alignment horizontal="center" vertical="center" textRotation="90" wrapText="1"/>
    </xf>
    <xf numFmtId="0" fontId="7" fillId="16" borderId="72" xfId="4" applyFont="1" applyFill="1" applyBorder="1" applyAlignment="1">
      <alignment horizontal="center" vertical="center" textRotation="90" wrapText="1"/>
    </xf>
    <xf numFmtId="0" fontId="4" fillId="17" borderId="70" xfId="4" applyFill="1" applyBorder="1" applyAlignment="1">
      <alignment horizontal="center" vertical="center" textRotation="90" wrapText="1"/>
    </xf>
    <xf numFmtId="0" fontId="4" fillId="17" borderId="7" xfId="4" applyFill="1" applyBorder="1" applyAlignment="1">
      <alignment horizontal="center" vertical="center" textRotation="90" wrapText="1"/>
    </xf>
    <xf numFmtId="0" fontId="4" fillId="17" borderId="72" xfId="4" applyFill="1" applyBorder="1" applyAlignment="1">
      <alignment horizontal="center" vertical="center" textRotation="90" wrapText="1"/>
    </xf>
    <xf numFmtId="0" fontId="4" fillId="10" borderId="60" xfId="4" applyFill="1" applyBorder="1" applyAlignment="1">
      <alignment horizontal="center" vertical="center"/>
    </xf>
    <xf numFmtId="0" fontId="4" fillId="10" borderId="56" xfId="4" applyFill="1" applyBorder="1" applyAlignment="1">
      <alignment horizontal="center" vertical="center"/>
    </xf>
    <xf numFmtId="0" fontId="4" fillId="10" borderId="58" xfId="4" applyFill="1" applyBorder="1" applyAlignment="1">
      <alignment horizontal="center" vertical="center"/>
    </xf>
    <xf numFmtId="0" fontId="4" fillId="10" borderId="7" xfId="4" applyFill="1" applyBorder="1" applyAlignment="1">
      <alignment horizontal="center" vertical="center" textRotation="90" wrapText="1"/>
    </xf>
    <xf numFmtId="0" fontId="0" fillId="0" borderId="70" xfId="4" applyFont="1" applyBorder="1" applyAlignment="1">
      <alignment horizontal="center" vertical="center" wrapText="1"/>
    </xf>
    <xf numFmtId="0" fontId="1" fillId="0" borderId="7" xfId="11" applyBorder="1" applyAlignment="1">
      <alignment horizontal="center"/>
    </xf>
    <xf numFmtId="0" fontId="1" fillId="0" borderId="72" xfId="11" applyBorder="1" applyAlignment="1">
      <alignment horizontal="center"/>
    </xf>
    <xf numFmtId="0" fontId="34" fillId="0" borderId="70" xfId="11" applyFont="1" applyBorder="1" applyAlignment="1">
      <alignment horizontal="center" vertical="center" textRotation="90" wrapText="1"/>
    </xf>
    <xf numFmtId="0" fontId="36" fillId="0" borderId="7" xfId="11" applyFont="1" applyBorder="1"/>
    <xf numFmtId="0" fontId="36" fillId="0" borderId="93" xfId="11" applyFont="1" applyBorder="1"/>
    <xf numFmtId="0" fontId="35" fillId="7" borderId="85" xfId="11" applyFont="1" applyFill="1" applyBorder="1" applyAlignment="1">
      <alignment horizontal="center" vertical="center" textRotation="90" wrapText="1"/>
    </xf>
    <xf numFmtId="0" fontId="36" fillId="7" borderId="88" xfId="11" applyFont="1" applyFill="1" applyBorder="1"/>
    <xf numFmtId="0" fontId="36" fillId="7" borderId="94" xfId="11" applyFont="1" applyFill="1" applyBorder="1"/>
    <xf numFmtId="0" fontId="35" fillId="16" borderId="85" xfId="11" applyFont="1" applyFill="1" applyBorder="1" applyAlignment="1">
      <alignment horizontal="center" vertical="center" textRotation="90" wrapText="1"/>
    </xf>
    <xf numFmtId="0" fontId="36" fillId="16" borderId="88" xfId="11" applyFont="1" applyFill="1" applyBorder="1"/>
    <xf numFmtId="0" fontId="36" fillId="16" borderId="94" xfId="11" applyFont="1" applyFill="1" applyBorder="1"/>
    <xf numFmtId="4" fontId="34" fillId="17" borderId="87" xfId="11" applyNumberFormat="1" applyFont="1" applyFill="1" applyBorder="1" applyAlignment="1">
      <alignment horizontal="center" vertical="center" textRotation="90" wrapText="1"/>
    </xf>
    <xf numFmtId="0" fontId="36" fillId="17" borderId="92" xfId="11" applyFont="1" applyFill="1" applyBorder="1"/>
    <xf numFmtId="0" fontId="36" fillId="17" borderId="99" xfId="11" applyFont="1" applyFill="1" applyBorder="1"/>
    <xf numFmtId="0" fontId="34" fillId="0" borderId="89" xfId="11" applyFont="1" applyBorder="1" applyAlignment="1">
      <alignment horizontal="center" vertical="center" textRotation="90" wrapText="1"/>
    </xf>
    <xf numFmtId="0" fontId="36" fillId="0" borderId="95" xfId="11" applyFont="1" applyBorder="1"/>
    <xf numFmtId="0" fontId="34" fillId="0" borderId="91" xfId="11" applyFont="1" applyBorder="1" applyAlignment="1">
      <alignment horizontal="center" vertical="center" textRotation="90" wrapText="1"/>
    </xf>
    <xf numFmtId="0" fontId="36" fillId="0" borderId="98" xfId="11" applyFont="1" applyBorder="1"/>
    <xf numFmtId="0" fontId="11" fillId="0" borderId="0" xfId="1" applyFont="1" applyAlignment="1">
      <alignment wrapText="1"/>
    </xf>
    <xf numFmtId="0" fontId="4" fillId="0" borderId="60" xfId="1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" fillId="0" borderId="6" xfId="1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textRotation="90"/>
    </xf>
    <xf numFmtId="0" fontId="4" fillId="0" borderId="5" xfId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3" borderId="50" xfId="1" applyFont="1" applyFill="1" applyBorder="1" applyAlignment="1">
      <alignment horizontal="center" vertical="center" textRotation="90"/>
    </xf>
    <xf numFmtId="0" fontId="7" fillId="3" borderId="54" xfId="1" applyFont="1" applyFill="1" applyBorder="1" applyAlignment="1">
      <alignment horizontal="center" vertical="center" textRotation="90"/>
    </xf>
    <xf numFmtId="0" fontId="7" fillId="3" borderId="64" xfId="1" applyFont="1" applyFill="1" applyBorder="1" applyAlignment="1">
      <alignment horizontal="center" vertical="center" textRotation="90"/>
    </xf>
    <xf numFmtId="0" fontId="0" fillId="0" borderId="50" xfId="0" applyBorder="1" applyAlignment="1">
      <alignment horizontal="center" vertical="center" textRotation="90"/>
    </xf>
    <xf numFmtId="0" fontId="0" fillId="0" borderId="52" xfId="0" applyBorder="1" applyAlignment="1">
      <alignment horizontal="center" vertical="center" textRotation="90"/>
    </xf>
    <xf numFmtId="0" fontId="7" fillId="3" borderId="50" xfId="1" applyFont="1" applyFill="1" applyBorder="1" applyAlignment="1">
      <alignment vertical="center" textRotation="90"/>
    </xf>
    <xf numFmtId="0" fontId="7" fillId="3" borderId="52" xfId="1" applyFont="1" applyFill="1" applyBorder="1" applyAlignment="1">
      <alignment vertical="center" textRotation="90"/>
    </xf>
  </cellXfs>
  <cellStyles count="13">
    <cellStyle name="Normální" xfId="0" builtinId="0"/>
    <cellStyle name="Normální 10" xfId="8"/>
    <cellStyle name="Normální 10 2" xfId="9"/>
    <cellStyle name="Normální 10 2 2" xfId="12"/>
    <cellStyle name="Normální 2" xfId="3"/>
    <cellStyle name="normální 2 2" xfId="11"/>
    <cellStyle name="normální 5" xfId="4"/>
    <cellStyle name="normální_bilance 2008" xfId="7"/>
    <cellStyle name="normální_pozadORG 2" xfId="1"/>
    <cellStyle name="normální_pozadORG 2 2" xfId="10"/>
    <cellStyle name="normální_Sešit1 2" xfId="6"/>
    <cellStyle name="normální_Tabrozpis2000" xfId="2"/>
    <cellStyle name="TableStyleLigh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selection activeCell="N4" sqref="N4"/>
    </sheetView>
  </sheetViews>
  <sheetFormatPr defaultRowHeight="15"/>
  <cols>
    <col min="1" max="1" width="75.7109375" customWidth="1"/>
    <col min="2" max="2" width="13.85546875" bestFit="1" customWidth="1"/>
    <col min="3" max="3" width="12.140625" bestFit="1" customWidth="1"/>
    <col min="4" max="4" width="13.5703125" bestFit="1" customWidth="1"/>
    <col min="5" max="5" width="13.28515625" bestFit="1" customWidth="1"/>
    <col min="6" max="6" width="12.42578125" bestFit="1" customWidth="1"/>
    <col min="7" max="7" width="11.42578125" bestFit="1" customWidth="1"/>
    <col min="8" max="8" width="14.85546875" bestFit="1" customWidth="1"/>
    <col min="9" max="9" width="13.5703125" bestFit="1" customWidth="1"/>
    <col min="10" max="10" width="12.42578125" bestFit="1" customWidth="1"/>
    <col min="11" max="11" width="11.42578125" bestFit="1" customWidth="1"/>
    <col min="12" max="14" width="13.28515625" bestFit="1" customWidth="1"/>
    <col min="15" max="15" width="11.42578125" bestFit="1" customWidth="1"/>
    <col min="16" max="17" width="13.28515625" bestFit="1" customWidth="1"/>
    <col min="18" max="18" width="15" bestFit="1" customWidth="1"/>
    <col min="253" max="253" width="75.7109375" customWidth="1"/>
    <col min="254" max="254" width="18.140625" customWidth="1"/>
    <col min="255" max="255" width="18" customWidth="1"/>
    <col min="256" max="256" width="13.7109375" customWidth="1"/>
    <col min="257" max="257" width="13.85546875" customWidth="1"/>
    <col min="258" max="258" width="12" customWidth="1"/>
    <col min="259" max="260" width="13.5703125" customWidth="1"/>
    <col min="261" max="261" width="14.28515625" customWidth="1"/>
    <col min="262" max="262" width="15.140625" customWidth="1"/>
    <col min="263" max="263" width="17" customWidth="1"/>
    <col min="264" max="264" width="17.42578125" customWidth="1"/>
    <col min="509" max="509" width="75.7109375" customWidth="1"/>
    <col min="510" max="510" width="18.140625" customWidth="1"/>
    <col min="511" max="511" width="18" customWidth="1"/>
    <col min="512" max="512" width="13.7109375" customWidth="1"/>
    <col min="513" max="513" width="13.85546875" customWidth="1"/>
    <col min="514" max="514" width="12" customWidth="1"/>
    <col min="515" max="516" width="13.5703125" customWidth="1"/>
    <col min="517" max="517" width="14.28515625" customWidth="1"/>
    <col min="518" max="518" width="15.140625" customWidth="1"/>
    <col min="519" max="519" width="17" customWidth="1"/>
    <col min="520" max="520" width="17.42578125" customWidth="1"/>
    <col min="765" max="765" width="75.7109375" customWidth="1"/>
    <col min="766" max="766" width="18.140625" customWidth="1"/>
    <col min="767" max="767" width="18" customWidth="1"/>
    <col min="768" max="768" width="13.7109375" customWidth="1"/>
    <col min="769" max="769" width="13.85546875" customWidth="1"/>
    <col min="770" max="770" width="12" customWidth="1"/>
    <col min="771" max="772" width="13.5703125" customWidth="1"/>
    <col min="773" max="773" width="14.28515625" customWidth="1"/>
    <col min="774" max="774" width="15.140625" customWidth="1"/>
    <col min="775" max="775" width="17" customWidth="1"/>
    <col min="776" max="776" width="17.42578125" customWidth="1"/>
    <col min="1021" max="1021" width="75.7109375" customWidth="1"/>
    <col min="1022" max="1022" width="18.140625" customWidth="1"/>
    <col min="1023" max="1023" width="18" customWidth="1"/>
    <col min="1024" max="1024" width="13.7109375" customWidth="1"/>
    <col min="1025" max="1025" width="13.85546875" customWidth="1"/>
    <col min="1026" max="1026" width="12" customWidth="1"/>
    <col min="1027" max="1028" width="13.5703125" customWidth="1"/>
    <col min="1029" max="1029" width="14.28515625" customWidth="1"/>
    <col min="1030" max="1030" width="15.140625" customWidth="1"/>
    <col min="1031" max="1031" width="17" customWidth="1"/>
    <col min="1032" max="1032" width="17.42578125" customWidth="1"/>
    <col min="1277" max="1277" width="75.7109375" customWidth="1"/>
    <col min="1278" max="1278" width="18.140625" customWidth="1"/>
    <col min="1279" max="1279" width="18" customWidth="1"/>
    <col min="1280" max="1280" width="13.7109375" customWidth="1"/>
    <col min="1281" max="1281" width="13.85546875" customWidth="1"/>
    <col min="1282" max="1282" width="12" customWidth="1"/>
    <col min="1283" max="1284" width="13.5703125" customWidth="1"/>
    <col min="1285" max="1285" width="14.28515625" customWidth="1"/>
    <col min="1286" max="1286" width="15.140625" customWidth="1"/>
    <col min="1287" max="1287" width="17" customWidth="1"/>
    <col min="1288" max="1288" width="17.42578125" customWidth="1"/>
    <col min="1533" max="1533" width="75.7109375" customWidth="1"/>
    <col min="1534" max="1534" width="18.140625" customWidth="1"/>
    <col min="1535" max="1535" width="18" customWidth="1"/>
    <col min="1536" max="1536" width="13.7109375" customWidth="1"/>
    <col min="1537" max="1537" width="13.85546875" customWidth="1"/>
    <col min="1538" max="1538" width="12" customWidth="1"/>
    <col min="1539" max="1540" width="13.5703125" customWidth="1"/>
    <col min="1541" max="1541" width="14.28515625" customWidth="1"/>
    <col min="1542" max="1542" width="15.140625" customWidth="1"/>
    <col min="1543" max="1543" width="17" customWidth="1"/>
    <col min="1544" max="1544" width="17.42578125" customWidth="1"/>
    <col min="1789" max="1789" width="75.7109375" customWidth="1"/>
    <col min="1790" max="1790" width="18.140625" customWidth="1"/>
    <col min="1791" max="1791" width="18" customWidth="1"/>
    <col min="1792" max="1792" width="13.7109375" customWidth="1"/>
    <col min="1793" max="1793" width="13.85546875" customWidth="1"/>
    <col min="1794" max="1794" width="12" customWidth="1"/>
    <col min="1795" max="1796" width="13.5703125" customWidth="1"/>
    <col min="1797" max="1797" width="14.28515625" customWidth="1"/>
    <col min="1798" max="1798" width="15.140625" customWidth="1"/>
    <col min="1799" max="1799" width="17" customWidth="1"/>
    <col min="1800" max="1800" width="17.42578125" customWidth="1"/>
    <col min="2045" max="2045" width="75.7109375" customWidth="1"/>
    <col min="2046" max="2046" width="18.140625" customWidth="1"/>
    <col min="2047" max="2047" width="18" customWidth="1"/>
    <col min="2048" max="2048" width="13.7109375" customWidth="1"/>
    <col min="2049" max="2049" width="13.85546875" customWidth="1"/>
    <col min="2050" max="2050" width="12" customWidth="1"/>
    <col min="2051" max="2052" width="13.5703125" customWidth="1"/>
    <col min="2053" max="2053" width="14.28515625" customWidth="1"/>
    <col min="2054" max="2054" width="15.140625" customWidth="1"/>
    <col min="2055" max="2055" width="17" customWidth="1"/>
    <col min="2056" max="2056" width="17.42578125" customWidth="1"/>
    <col min="2301" max="2301" width="75.7109375" customWidth="1"/>
    <col min="2302" max="2302" width="18.140625" customWidth="1"/>
    <col min="2303" max="2303" width="18" customWidth="1"/>
    <col min="2304" max="2304" width="13.7109375" customWidth="1"/>
    <col min="2305" max="2305" width="13.85546875" customWidth="1"/>
    <col min="2306" max="2306" width="12" customWidth="1"/>
    <col min="2307" max="2308" width="13.5703125" customWidth="1"/>
    <col min="2309" max="2309" width="14.28515625" customWidth="1"/>
    <col min="2310" max="2310" width="15.140625" customWidth="1"/>
    <col min="2311" max="2311" width="17" customWidth="1"/>
    <col min="2312" max="2312" width="17.42578125" customWidth="1"/>
    <col min="2557" max="2557" width="75.7109375" customWidth="1"/>
    <col min="2558" max="2558" width="18.140625" customWidth="1"/>
    <col min="2559" max="2559" width="18" customWidth="1"/>
    <col min="2560" max="2560" width="13.7109375" customWidth="1"/>
    <col min="2561" max="2561" width="13.85546875" customWidth="1"/>
    <col min="2562" max="2562" width="12" customWidth="1"/>
    <col min="2563" max="2564" width="13.5703125" customWidth="1"/>
    <col min="2565" max="2565" width="14.28515625" customWidth="1"/>
    <col min="2566" max="2566" width="15.140625" customWidth="1"/>
    <col min="2567" max="2567" width="17" customWidth="1"/>
    <col min="2568" max="2568" width="17.42578125" customWidth="1"/>
    <col min="2813" max="2813" width="75.7109375" customWidth="1"/>
    <col min="2814" max="2814" width="18.140625" customWidth="1"/>
    <col min="2815" max="2815" width="18" customWidth="1"/>
    <col min="2816" max="2816" width="13.7109375" customWidth="1"/>
    <col min="2817" max="2817" width="13.85546875" customWidth="1"/>
    <col min="2818" max="2818" width="12" customWidth="1"/>
    <col min="2819" max="2820" width="13.5703125" customWidth="1"/>
    <col min="2821" max="2821" width="14.28515625" customWidth="1"/>
    <col min="2822" max="2822" width="15.140625" customWidth="1"/>
    <col min="2823" max="2823" width="17" customWidth="1"/>
    <col min="2824" max="2824" width="17.42578125" customWidth="1"/>
    <col min="3069" max="3069" width="75.7109375" customWidth="1"/>
    <col min="3070" max="3070" width="18.140625" customWidth="1"/>
    <col min="3071" max="3071" width="18" customWidth="1"/>
    <col min="3072" max="3072" width="13.7109375" customWidth="1"/>
    <col min="3073" max="3073" width="13.85546875" customWidth="1"/>
    <col min="3074" max="3074" width="12" customWidth="1"/>
    <col min="3075" max="3076" width="13.5703125" customWidth="1"/>
    <col min="3077" max="3077" width="14.28515625" customWidth="1"/>
    <col min="3078" max="3078" width="15.140625" customWidth="1"/>
    <col min="3079" max="3079" width="17" customWidth="1"/>
    <col min="3080" max="3080" width="17.42578125" customWidth="1"/>
    <col min="3325" max="3325" width="75.7109375" customWidth="1"/>
    <col min="3326" max="3326" width="18.140625" customWidth="1"/>
    <col min="3327" max="3327" width="18" customWidth="1"/>
    <col min="3328" max="3328" width="13.7109375" customWidth="1"/>
    <col min="3329" max="3329" width="13.85546875" customWidth="1"/>
    <col min="3330" max="3330" width="12" customWidth="1"/>
    <col min="3331" max="3332" width="13.5703125" customWidth="1"/>
    <col min="3333" max="3333" width="14.28515625" customWidth="1"/>
    <col min="3334" max="3334" width="15.140625" customWidth="1"/>
    <col min="3335" max="3335" width="17" customWidth="1"/>
    <col min="3336" max="3336" width="17.42578125" customWidth="1"/>
    <col min="3581" max="3581" width="75.7109375" customWidth="1"/>
    <col min="3582" max="3582" width="18.140625" customWidth="1"/>
    <col min="3583" max="3583" width="18" customWidth="1"/>
    <col min="3584" max="3584" width="13.7109375" customWidth="1"/>
    <col min="3585" max="3585" width="13.85546875" customWidth="1"/>
    <col min="3586" max="3586" width="12" customWidth="1"/>
    <col min="3587" max="3588" width="13.5703125" customWidth="1"/>
    <col min="3589" max="3589" width="14.28515625" customWidth="1"/>
    <col min="3590" max="3590" width="15.140625" customWidth="1"/>
    <col min="3591" max="3591" width="17" customWidth="1"/>
    <col min="3592" max="3592" width="17.42578125" customWidth="1"/>
    <col min="3837" max="3837" width="75.7109375" customWidth="1"/>
    <col min="3838" max="3838" width="18.140625" customWidth="1"/>
    <col min="3839" max="3839" width="18" customWidth="1"/>
    <col min="3840" max="3840" width="13.7109375" customWidth="1"/>
    <col min="3841" max="3841" width="13.85546875" customWidth="1"/>
    <col min="3842" max="3842" width="12" customWidth="1"/>
    <col min="3843" max="3844" width="13.5703125" customWidth="1"/>
    <col min="3845" max="3845" width="14.28515625" customWidth="1"/>
    <col min="3846" max="3846" width="15.140625" customWidth="1"/>
    <col min="3847" max="3847" width="17" customWidth="1"/>
    <col min="3848" max="3848" width="17.42578125" customWidth="1"/>
    <col min="4093" max="4093" width="75.7109375" customWidth="1"/>
    <col min="4094" max="4094" width="18.140625" customWidth="1"/>
    <col min="4095" max="4095" width="18" customWidth="1"/>
    <col min="4096" max="4096" width="13.7109375" customWidth="1"/>
    <col min="4097" max="4097" width="13.85546875" customWidth="1"/>
    <col min="4098" max="4098" width="12" customWidth="1"/>
    <col min="4099" max="4100" width="13.5703125" customWidth="1"/>
    <col min="4101" max="4101" width="14.28515625" customWidth="1"/>
    <col min="4102" max="4102" width="15.140625" customWidth="1"/>
    <col min="4103" max="4103" width="17" customWidth="1"/>
    <col min="4104" max="4104" width="17.42578125" customWidth="1"/>
    <col min="4349" max="4349" width="75.7109375" customWidth="1"/>
    <col min="4350" max="4350" width="18.140625" customWidth="1"/>
    <col min="4351" max="4351" width="18" customWidth="1"/>
    <col min="4352" max="4352" width="13.7109375" customWidth="1"/>
    <col min="4353" max="4353" width="13.85546875" customWidth="1"/>
    <col min="4354" max="4354" width="12" customWidth="1"/>
    <col min="4355" max="4356" width="13.5703125" customWidth="1"/>
    <col min="4357" max="4357" width="14.28515625" customWidth="1"/>
    <col min="4358" max="4358" width="15.140625" customWidth="1"/>
    <col min="4359" max="4359" width="17" customWidth="1"/>
    <col min="4360" max="4360" width="17.42578125" customWidth="1"/>
    <col min="4605" max="4605" width="75.7109375" customWidth="1"/>
    <col min="4606" max="4606" width="18.140625" customWidth="1"/>
    <col min="4607" max="4607" width="18" customWidth="1"/>
    <col min="4608" max="4608" width="13.7109375" customWidth="1"/>
    <col min="4609" max="4609" width="13.85546875" customWidth="1"/>
    <col min="4610" max="4610" width="12" customWidth="1"/>
    <col min="4611" max="4612" width="13.5703125" customWidth="1"/>
    <col min="4613" max="4613" width="14.28515625" customWidth="1"/>
    <col min="4614" max="4614" width="15.140625" customWidth="1"/>
    <col min="4615" max="4615" width="17" customWidth="1"/>
    <col min="4616" max="4616" width="17.42578125" customWidth="1"/>
    <col min="4861" max="4861" width="75.7109375" customWidth="1"/>
    <col min="4862" max="4862" width="18.140625" customWidth="1"/>
    <col min="4863" max="4863" width="18" customWidth="1"/>
    <col min="4864" max="4864" width="13.7109375" customWidth="1"/>
    <col min="4865" max="4865" width="13.85546875" customWidth="1"/>
    <col min="4866" max="4866" width="12" customWidth="1"/>
    <col min="4867" max="4868" width="13.5703125" customWidth="1"/>
    <col min="4869" max="4869" width="14.28515625" customWidth="1"/>
    <col min="4870" max="4870" width="15.140625" customWidth="1"/>
    <col min="4871" max="4871" width="17" customWidth="1"/>
    <col min="4872" max="4872" width="17.42578125" customWidth="1"/>
    <col min="5117" max="5117" width="75.7109375" customWidth="1"/>
    <col min="5118" max="5118" width="18.140625" customWidth="1"/>
    <col min="5119" max="5119" width="18" customWidth="1"/>
    <col min="5120" max="5120" width="13.7109375" customWidth="1"/>
    <col min="5121" max="5121" width="13.85546875" customWidth="1"/>
    <col min="5122" max="5122" width="12" customWidth="1"/>
    <col min="5123" max="5124" width="13.5703125" customWidth="1"/>
    <col min="5125" max="5125" width="14.28515625" customWidth="1"/>
    <col min="5126" max="5126" width="15.140625" customWidth="1"/>
    <col min="5127" max="5127" width="17" customWidth="1"/>
    <col min="5128" max="5128" width="17.42578125" customWidth="1"/>
    <col min="5373" max="5373" width="75.7109375" customWidth="1"/>
    <col min="5374" max="5374" width="18.140625" customWidth="1"/>
    <col min="5375" max="5375" width="18" customWidth="1"/>
    <col min="5376" max="5376" width="13.7109375" customWidth="1"/>
    <col min="5377" max="5377" width="13.85546875" customWidth="1"/>
    <col min="5378" max="5378" width="12" customWidth="1"/>
    <col min="5379" max="5380" width="13.5703125" customWidth="1"/>
    <col min="5381" max="5381" width="14.28515625" customWidth="1"/>
    <col min="5382" max="5382" width="15.140625" customWidth="1"/>
    <col min="5383" max="5383" width="17" customWidth="1"/>
    <col min="5384" max="5384" width="17.42578125" customWidth="1"/>
    <col min="5629" max="5629" width="75.7109375" customWidth="1"/>
    <col min="5630" max="5630" width="18.140625" customWidth="1"/>
    <col min="5631" max="5631" width="18" customWidth="1"/>
    <col min="5632" max="5632" width="13.7109375" customWidth="1"/>
    <col min="5633" max="5633" width="13.85546875" customWidth="1"/>
    <col min="5634" max="5634" width="12" customWidth="1"/>
    <col min="5635" max="5636" width="13.5703125" customWidth="1"/>
    <col min="5637" max="5637" width="14.28515625" customWidth="1"/>
    <col min="5638" max="5638" width="15.140625" customWidth="1"/>
    <col min="5639" max="5639" width="17" customWidth="1"/>
    <col min="5640" max="5640" width="17.42578125" customWidth="1"/>
    <col min="5885" max="5885" width="75.7109375" customWidth="1"/>
    <col min="5886" max="5886" width="18.140625" customWidth="1"/>
    <col min="5887" max="5887" width="18" customWidth="1"/>
    <col min="5888" max="5888" width="13.7109375" customWidth="1"/>
    <col min="5889" max="5889" width="13.85546875" customWidth="1"/>
    <col min="5890" max="5890" width="12" customWidth="1"/>
    <col min="5891" max="5892" width="13.5703125" customWidth="1"/>
    <col min="5893" max="5893" width="14.28515625" customWidth="1"/>
    <col min="5894" max="5894" width="15.140625" customWidth="1"/>
    <col min="5895" max="5895" width="17" customWidth="1"/>
    <col min="5896" max="5896" width="17.42578125" customWidth="1"/>
    <col min="6141" max="6141" width="75.7109375" customWidth="1"/>
    <col min="6142" max="6142" width="18.140625" customWidth="1"/>
    <col min="6143" max="6143" width="18" customWidth="1"/>
    <col min="6144" max="6144" width="13.7109375" customWidth="1"/>
    <col min="6145" max="6145" width="13.85546875" customWidth="1"/>
    <col min="6146" max="6146" width="12" customWidth="1"/>
    <col min="6147" max="6148" width="13.5703125" customWidth="1"/>
    <col min="6149" max="6149" width="14.28515625" customWidth="1"/>
    <col min="6150" max="6150" width="15.140625" customWidth="1"/>
    <col min="6151" max="6151" width="17" customWidth="1"/>
    <col min="6152" max="6152" width="17.42578125" customWidth="1"/>
    <col min="6397" max="6397" width="75.7109375" customWidth="1"/>
    <col min="6398" max="6398" width="18.140625" customWidth="1"/>
    <col min="6399" max="6399" width="18" customWidth="1"/>
    <col min="6400" max="6400" width="13.7109375" customWidth="1"/>
    <col min="6401" max="6401" width="13.85546875" customWidth="1"/>
    <col min="6402" max="6402" width="12" customWidth="1"/>
    <col min="6403" max="6404" width="13.5703125" customWidth="1"/>
    <col min="6405" max="6405" width="14.28515625" customWidth="1"/>
    <col min="6406" max="6406" width="15.140625" customWidth="1"/>
    <col min="6407" max="6407" width="17" customWidth="1"/>
    <col min="6408" max="6408" width="17.42578125" customWidth="1"/>
    <col min="6653" max="6653" width="75.7109375" customWidth="1"/>
    <col min="6654" max="6654" width="18.140625" customWidth="1"/>
    <col min="6655" max="6655" width="18" customWidth="1"/>
    <col min="6656" max="6656" width="13.7109375" customWidth="1"/>
    <col min="6657" max="6657" width="13.85546875" customWidth="1"/>
    <col min="6658" max="6658" width="12" customWidth="1"/>
    <col min="6659" max="6660" width="13.5703125" customWidth="1"/>
    <col min="6661" max="6661" width="14.28515625" customWidth="1"/>
    <col min="6662" max="6662" width="15.140625" customWidth="1"/>
    <col min="6663" max="6663" width="17" customWidth="1"/>
    <col min="6664" max="6664" width="17.42578125" customWidth="1"/>
    <col min="6909" max="6909" width="75.7109375" customWidth="1"/>
    <col min="6910" max="6910" width="18.140625" customWidth="1"/>
    <col min="6911" max="6911" width="18" customWidth="1"/>
    <col min="6912" max="6912" width="13.7109375" customWidth="1"/>
    <col min="6913" max="6913" width="13.85546875" customWidth="1"/>
    <col min="6914" max="6914" width="12" customWidth="1"/>
    <col min="6915" max="6916" width="13.5703125" customWidth="1"/>
    <col min="6917" max="6917" width="14.28515625" customWidth="1"/>
    <col min="6918" max="6918" width="15.140625" customWidth="1"/>
    <col min="6919" max="6919" width="17" customWidth="1"/>
    <col min="6920" max="6920" width="17.42578125" customWidth="1"/>
    <col min="7165" max="7165" width="75.7109375" customWidth="1"/>
    <col min="7166" max="7166" width="18.140625" customWidth="1"/>
    <col min="7167" max="7167" width="18" customWidth="1"/>
    <col min="7168" max="7168" width="13.7109375" customWidth="1"/>
    <col min="7169" max="7169" width="13.85546875" customWidth="1"/>
    <col min="7170" max="7170" width="12" customWidth="1"/>
    <col min="7171" max="7172" width="13.5703125" customWidth="1"/>
    <col min="7173" max="7173" width="14.28515625" customWidth="1"/>
    <col min="7174" max="7174" width="15.140625" customWidth="1"/>
    <col min="7175" max="7175" width="17" customWidth="1"/>
    <col min="7176" max="7176" width="17.42578125" customWidth="1"/>
    <col min="7421" max="7421" width="75.7109375" customWidth="1"/>
    <col min="7422" max="7422" width="18.140625" customWidth="1"/>
    <col min="7423" max="7423" width="18" customWidth="1"/>
    <col min="7424" max="7424" width="13.7109375" customWidth="1"/>
    <col min="7425" max="7425" width="13.85546875" customWidth="1"/>
    <col min="7426" max="7426" width="12" customWidth="1"/>
    <col min="7427" max="7428" width="13.5703125" customWidth="1"/>
    <col min="7429" max="7429" width="14.28515625" customWidth="1"/>
    <col min="7430" max="7430" width="15.140625" customWidth="1"/>
    <col min="7431" max="7431" width="17" customWidth="1"/>
    <col min="7432" max="7432" width="17.42578125" customWidth="1"/>
    <col min="7677" max="7677" width="75.7109375" customWidth="1"/>
    <col min="7678" max="7678" width="18.140625" customWidth="1"/>
    <col min="7679" max="7679" width="18" customWidth="1"/>
    <col min="7680" max="7680" width="13.7109375" customWidth="1"/>
    <col min="7681" max="7681" width="13.85546875" customWidth="1"/>
    <col min="7682" max="7682" width="12" customWidth="1"/>
    <col min="7683" max="7684" width="13.5703125" customWidth="1"/>
    <col min="7685" max="7685" width="14.28515625" customWidth="1"/>
    <col min="7686" max="7686" width="15.140625" customWidth="1"/>
    <col min="7687" max="7687" width="17" customWidth="1"/>
    <col min="7688" max="7688" width="17.42578125" customWidth="1"/>
    <col min="7933" max="7933" width="75.7109375" customWidth="1"/>
    <col min="7934" max="7934" width="18.140625" customWidth="1"/>
    <col min="7935" max="7935" width="18" customWidth="1"/>
    <col min="7936" max="7936" width="13.7109375" customWidth="1"/>
    <col min="7937" max="7937" width="13.85546875" customWidth="1"/>
    <col min="7938" max="7938" width="12" customWidth="1"/>
    <col min="7939" max="7940" width="13.5703125" customWidth="1"/>
    <col min="7941" max="7941" width="14.28515625" customWidth="1"/>
    <col min="7942" max="7942" width="15.140625" customWidth="1"/>
    <col min="7943" max="7943" width="17" customWidth="1"/>
    <col min="7944" max="7944" width="17.42578125" customWidth="1"/>
    <col min="8189" max="8189" width="75.7109375" customWidth="1"/>
    <col min="8190" max="8190" width="18.140625" customWidth="1"/>
    <col min="8191" max="8191" width="18" customWidth="1"/>
    <col min="8192" max="8192" width="13.7109375" customWidth="1"/>
    <col min="8193" max="8193" width="13.85546875" customWidth="1"/>
    <col min="8194" max="8194" width="12" customWidth="1"/>
    <col min="8195" max="8196" width="13.5703125" customWidth="1"/>
    <col min="8197" max="8197" width="14.28515625" customWidth="1"/>
    <col min="8198" max="8198" width="15.140625" customWidth="1"/>
    <col min="8199" max="8199" width="17" customWidth="1"/>
    <col min="8200" max="8200" width="17.42578125" customWidth="1"/>
    <col min="8445" max="8445" width="75.7109375" customWidth="1"/>
    <col min="8446" max="8446" width="18.140625" customWidth="1"/>
    <col min="8447" max="8447" width="18" customWidth="1"/>
    <col min="8448" max="8448" width="13.7109375" customWidth="1"/>
    <col min="8449" max="8449" width="13.85546875" customWidth="1"/>
    <col min="8450" max="8450" width="12" customWidth="1"/>
    <col min="8451" max="8452" width="13.5703125" customWidth="1"/>
    <col min="8453" max="8453" width="14.28515625" customWidth="1"/>
    <col min="8454" max="8454" width="15.140625" customWidth="1"/>
    <col min="8455" max="8455" width="17" customWidth="1"/>
    <col min="8456" max="8456" width="17.42578125" customWidth="1"/>
    <col min="8701" max="8701" width="75.7109375" customWidth="1"/>
    <col min="8702" max="8702" width="18.140625" customWidth="1"/>
    <col min="8703" max="8703" width="18" customWidth="1"/>
    <col min="8704" max="8704" width="13.7109375" customWidth="1"/>
    <col min="8705" max="8705" width="13.85546875" customWidth="1"/>
    <col min="8706" max="8706" width="12" customWidth="1"/>
    <col min="8707" max="8708" width="13.5703125" customWidth="1"/>
    <col min="8709" max="8709" width="14.28515625" customWidth="1"/>
    <col min="8710" max="8710" width="15.140625" customWidth="1"/>
    <col min="8711" max="8711" width="17" customWidth="1"/>
    <col min="8712" max="8712" width="17.42578125" customWidth="1"/>
    <col min="8957" max="8957" width="75.7109375" customWidth="1"/>
    <col min="8958" max="8958" width="18.140625" customWidth="1"/>
    <col min="8959" max="8959" width="18" customWidth="1"/>
    <col min="8960" max="8960" width="13.7109375" customWidth="1"/>
    <col min="8961" max="8961" width="13.85546875" customWidth="1"/>
    <col min="8962" max="8962" width="12" customWidth="1"/>
    <col min="8963" max="8964" width="13.5703125" customWidth="1"/>
    <col min="8965" max="8965" width="14.28515625" customWidth="1"/>
    <col min="8966" max="8966" width="15.140625" customWidth="1"/>
    <col min="8967" max="8967" width="17" customWidth="1"/>
    <col min="8968" max="8968" width="17.42578125" customWidth="1"/>
    <col min="9213" max="9213" width="75.7109375" customWidth="1"/>
    <col min="9214" max="9214" width="18.140625" customWidth="1"/>
    <col min="9215" max="9215" width="18" customWidth="1"/>
    <col min="9216" max="9216" width="13.7109375" customWidth="1"/>
    <col min="9217" max="9217" width="13.85546875" customWidth="1"/>
    <col min="9218" max="9218" width="12" customWidth="1"/>
    <col min="9219" max="9220" width="13.5703125" customWidth="1"/>
    <col min="9221" max="9221" width="14.28515625" customWidth="1"/>
    <col min="9222" max="9222" width="15.140625" customWidth="1"/>
    <col min="9223" max="9223" width="17" customWidth="1"/>
    <col min="9224" max="9224" width="17.42578125" customWidth="1"/>
    <col min="9469" max="9469" width="75.7109375" customWidth="1"/>
    <col min="9470" max="9470" width="18.140625" customWidth="1"/>
    <col min="9471" max="9471" width="18" customWidth="1"/>
    <col min="9472" max="9472" width="13.7109375" customWidth="1"/>
    <col min="9473" max="9473" width="13.85546875" customWidth="1"/>
    <col min="9474" max="9474" width="12" customWidth="1"/>
    <col min="9475" max="9476" width="13.5703125" customWidth="1"/>
    <col min="9477" max="9477" width="14.28515625" customWidth="1"/>
    <col min="9478" max="9478" width="15.140625" customWidth="1"/>
    <col min="9479" max="9479" width="17" customWidth="1"/>
    <col min="9480" max="9480" width="17.42578125" customWidth="1"/>
    <col min="9725" max="9725" width="75.7109375" customWidth="1"/>
    <col min="9726" max="9726" width="18.140625" customWidth="1"/>
    <col min="9727" max="9727" width="18" customWidth="1"/>
    <col min="9728" max="9728" width="13.7109375" customWidth="1"/>
    <col min="9729" max="9729" width="13.85546875" customWidth="1"/>
    <col min="9730" max="9730" width="12" customWidth="1"/>
    <col min="9731" max="9732" width="13.5703125" customWidth="1"/>
    <col min="9733" max="9733" width="14.28515625" customWidth="1"/>
    <col min="9734" max="9734" width="15.140625" customWidth="1"/>
    <col min="9735" max="9735" width="17" customWidth="1"/>
    <col min="9736" max="9736" width="17.42578125" customWidth="1"/>
    <col min="9981" max="9981" width="75.7109375" customWidth="1"/>
    <col min="9982" max="9982" width="18.140625" customWidth="1"/>
    <col min="9983" max="9983" width="18" customWidth="1"/>
    <col min="9984" max="9984" width="13.7109375" customWidth="1"/>
    <col min="9985" max="9985" width="13.85546875" customWidth="1"/>
    <col min="9986" max="9986" width="12" customWidth="1"/>
    <col min="9987" max="9988" width="13.5703125" customWidth="1"/>
    <col min="9989" max="9989" width="14.28515625" customWidth="1"/>
    <col min="9990" max="9990" width="15.140625" customWidth="1"/>
    <col min="9991" max="9991" width="17" customWidth="1"/>
    <col min="9992" max="9992" width="17.42578125" customWidth="1"/>
    <col min="10237" max="10237" width="75.7109375" customWidth="1"/>
    <col min="10238" max="10238" width="18.140625" customWidth="1"/>
    <col min="10239" max="10239" width="18" customWidth="1"/>
    <col min="10240" max="10240" width="13.7109375" customWidth="1"/>
    <col min="10241" max="10241" width="13.85546875" customWidth="1"/>
    <col min="10242" max="10242" width="12" customWidth="1"/>
    <col min="10243" max="10244" width="13.5703125" customWidth="1"/>
    <col min="10245" max="10245" width="14.28515625" customWidth="1"/>
    <col min="10246" max="10246" width="15.140625" customWidth="1"/>
    <col min="10247" max="10247" width="17" customWidth="1"/>
    <col min="10248" max="10248" width="17.42578125" customWidth="1"/>
    <col min="10493" max="10493" width="75.7109375" customWidth="1"/>
    <col min="10494" max="10494" width="18.140625" customWidth="1"/>
    <col min="10495" max="10495" width="18" customWidth="1"/>
    <col min="10496" max="10496" width="13.7109375" customWidth="1"/>
    <col min="10497" max="10497" width="13.85546875" customWidth="1"/>
    <col min="10498" max="10498" width="12" customWidth="1"/>
    <col min="10499" max="10500" width="13.5703125" customWidth="1"/>
    <col min="10501" max="10501" width="14.28515625" customWidth="1"/>
    <col min="10502" max="10502" width="15.140625" customWidth="1"/>
    <col min="10503" max="10503" width="17" customWidth="1"/>
    <col min="10504" max="10504" width="17.42578125" customWidth="1"/>
    <col min="10749" max="10749" width="75.7109375" customWidth="1"/>
    <col min="10750" max="10750" width="18.140625" customWidth="1"/>
    <col min="10751" max="10751" width="18" customWidth="1"/>
    <col min="10752" max="10752" width="13.7109375" customWidth="1"/>
    <col min="10753" max="10753" width="13.85546875" customWidth="1"/>
    <col min="10754" max="10754" width="12" customWidth="1"/>
    <col min="10755" max="10756" width="13.5703125" customWidth="1"/>
    <col min="10757" max="10757" width="14.28515625" customWidth="1"/>
    <col min="10758" max="10758" width="15.140625" customWidth="1"/>
    <col min="10759" max="10759" width="17" customWidth="1"/>
    <col min="10760" max="10760" width="17.42578125" customWidth="1"/>
    <col min="11005" max="11005" width="75.7109375" customWidth="1"/>
    <col min="11006" max="11006" width="18.140625" customWidth="1"/>
    <col min="11007" max="11007" width="18" customWidth="1"/>
    <col min="11008" max="11008" width="13.7109375" customWidth="1"/>
    <col min="11009" max="11009" width="13.85546875" customWidth="1"/>
    <col min="11010" max="11010" width="12" customWidth="1"/>
    <col min="11011" max="11012" width="13.5703125" customWidth="1"/>
    <col min="11013" max="11013" width="14.28515625" customWidth="1"/>
    <col min="11014" max="11014" width="15.140625" customWidth="1"/>
    <col min="11015" max="11015" width="17" customWidth="1"/>
    <col min="11016" max="11016" width="17.42578125" customWidth="1"/>
    <col min="11261" max="11261" width="75.7109375" customWidth="1"/>
    <col min="11262" max="11262" width="18.140625" customWidth="1"/>
    <col min="11263" max="11263" width="18" customWidth="1"/>
    <col min="11264" max="11264" width="13.7109375" customWidth="1"/>
    <col min="11265" max="11265" width="13.85546875" customWidth="1"/>
    <col min="11266" max="11266" width="12" customWidth="1"/>
    <col min="11267" max="11268" width="13.5703125" customWidth="1"/>
    <col min="11269" max="11269" width="14.28515625" customWidth="1"/>
    <col min="11270" max="11270" width="15.140625" customWidth="1"/>
    <col min="11271" max="11271" width="17" customWidth="1"/>
    <col min="11272" max="11272" width="17.42578125" customWidth="1"/>
    <col min="11517" max="11517" width="75.7109375" customWidth="1"/>
    <col min="11518" max="11518" width="18.140625" customWidth="1"/>
    <col min="11519" max="11519" width="18" customWidth="1"/>
    <col min="11520" max="11520" width="13.7109375" customWidth="1"/>
    <col min="11521" max="11521" width="13.85546875" customWidth="1"/>
    <col min="11522" max="11522" width="12" customWidth="1"/>
    <col min="11523" max="11524" width="13.5703125" customWidth="1"/>
    <col min="11525" max="11525" width="14.28515625" customWidth="1"/>
    <col min="11526" max="11526" width="15.140625" customWidth="1"/>
    <col min="11527" max="11527" width="17" customWidth="1"/>
    <col min="11528" max="11528" width="17.42578125" customWidth="1"/>
    <col min="11773" max="11773" width="75.7109375" customWidth="1"/>
    <col min="11774" max="11774" width="18.140625" customWidth="1"/>
    <col min="11775" max="11775" width="18" customWidth="1"/>
    <col min="11776" max="11776" width="13.7109375" customWidth="1"/>
    <col min="11777" max="11777" width="13.85546875" customWidth="1"/>
    <col min="11778" max="11778" width="12" customWidth="1"/>
    <col min="11779" max="11780" width="13.5703125" customWidth="1"/>
    <col min="11781" max="11781" width="14.28515625" customWidth="1"/>
    <col min="11782" max="11782" width="15.140625" customWidth="1"/>
    <col min="11783" max="11783" width="17" customWidth="1"/>
    <col min="11784" max="11784" width="17.42578125" customWidth="1"/>
    <col min="12029" max="12029" width="75.7109375" customWidth="1"/>
    <col min="12030" max="12030" width="18.140625" customWidth="1"/>
    <col min="12031" max="12031" width="18" customWidth="1"/>
    <col min="12032" max="12032" width="13.7109375" customWidth="1"/>
    <col min="12033" max="12033" width="13.85546875" customWidth="1"/>
    <col min="12034" max="12034" width="12" customWidth="1"/>
    <col min="12035" max="12036" width="13.5703125" customWidth="1"/>
    <col min="12037" max="12037" width="14.28515625" customWidth="1"/>
    <col min="12038" max="12038" width="15.140625" customWidth="1"/>
    <col min="12039" max="12039" width="17" customWidth="1"/>
    <col min="12040" max="12040" width="17.42578125" customWidth="1"/>
    <col min="12285" max="12285" width="75.7109375" customWidth="1"/>
    <col min="12286" max="12286" width="18.140625" customWidth="1"/>
    <col min="12287" max="12287" width="18" customWidth="1"/>
    <col min="12288" max="12288" width="13.7109375" customWidth="1"/>
    <col min="12289" max="12289" width="13.85546875" customWidth="1"/>
    <col min="12290" max="12290" width="12" customWidth="1"/>
    <col min="12291" max="12292" width="13.5703125" customWidth="1"/>
    <col min="12293" max="12293" width="14.28515625" customWidth="1"/>
    <col min="12294" max="12294" width="15.140625" customWidth="1"/>
    <col min="12295" max="12295" width="17" customWidth="1"/>
    <col min="12296" max="12296" width="17.42578125" customWidth="1"/>
    <col min="12541" max="12541" width="75.7109375" customWidth="1"/>
    <col min="12542" max="12542" width="18.140625" customWidth="1"/>
    <col min="12543" max="12543" width="18" customWidth="1"/>
    <col min="12544" max="12544" width="13.7109375" customWidth="1"/>
    <col min="12545" max="12545" width="13.85546875" customWidth="1"/>
    <col min="12546" max="12546" width="12" customWidth="1"/>
    <col min="12547" max="12548" width="13.5703125" customWidth="1"/>
    <col min="12549" max="12549" width="14.28515625" customWidth="1"/>
    <col min="12550" max="12550" width="15.140625" customWidth="1"/>
    <col min="12551" max="12551" width="17" customWidth="1"/>
    <col min="12552" max="12552" width="17.42578125" customWidth="1"/>
    <col min="12797" max="12797" width="75.7109375" customWidth="1"/>
    <col min="12798" max="12798" width="18.140625" customWidth="1"/>
    <col min="12799" max="12799" width="18" customWidth="1"/>
    <col min="12800" max="12800" width="13.7109375" customWidth="1"/>
    <col min="12801" max="12801" width="13.85546875" customWidth="1"/>
    <col min="12802" max="12802" width="12" customWidth="1"/>
    <col min="12803" max="12804" width="13.5703125" customWidth="1"/>
    <col min="12805" max="12805" width="14.28515625" customWidth="1"/>
    <col min="12806" max="12806" width="15.140625" customWidth="1"/>
    <col min="12807" max="12807" width="17" customWidth="1"/>
    <col min="12808" max="12808" width="17.42578125" customWidth="1"/>
    <col min="13053" max="13053" width="75.7109375" customWidth="1"/>
    <col min="13054" max="13054" width="18.140625" customWidth="1"/>
    <col min="13055" max="13055" width="18" customWidth="1"/>
    <col min="13056" max="13056" width="13.7109375" customWidth="1"/>
    <col min="13057" max="13057" width="13.85546875" customWidth="1"/>
    <col min="13058" max="13058" width="12" customWidth="1"/>
    <col min="13059" max="13060" width="13.5703125" customWidth="1"/>
    <col min="13061" max="13061" width="14.28515625" customWidth="1"/>
    <col min="13062" max="13062" width="15.140625" customWidth="1"/>
    <col min="13063" max="13063" width="17" customWidth="1"/>
    <col min="13064" max="13064" width="17.42578125" customWidth="1"/>
    <col min="13309" max="13309" width="75.7109375" customWidth="1"/>
    <col min="13310" max="13310" width="18.140625" customWidth="1"/>
    <col min="13311" max="13311" width="18" customWidth="1"/>
    <col min="13312" max="13312" width="13.7109375" customWidth="1"/>
    <col min="13313" max="13313" width="13.85546875" customWidth="1"/>
    <col min="13314" max="13314" width="12" customWidth="1"/>
    <col min="13315" max="13316" width="13.5703125" customWidth="1"/>
    <col min="13317" max="13317" width="14.28515625" customWidth="1"/>
    <col min="13318" max="13318" width="15.140625" customWidth="1"/>
    <col min="13319" max="13319" width="17" customWidth="1"/>
    <col min="13320" max="13320" width="17.42578125" customWidth="1"/>
    <col min="13565" max="13565" width="75.7109375" customWidth="1"/>
    <col min="13566" max="13566" width="18.140625" customWidth="1"/>
    <col min="13567" max="13567" width="18" customWidth="1"/>
    <col min="13568" max="13568" width="13.7109375" customWidth="1"/>
    <col min="13569" max="13569" width="13.85546875" customWidth="1"/>
    <col min="13570" max="13570" width="12" customWidth="1"/>
    <col min="13571" max="13572" width="13.5703125" customWidth="1"/>
    <col min="13573" max="13573" width="14.28515625" customWidth="1"/>
    <col min="13574" max="13574" width="15.140625" customWidth="1"/>
    <col min="13575" max="13575" width="17" customWidth="1"/>
    <col min="13576" max="13576" width="17.42578125" customWidth="1"/>
    <col min="13821" max="13821" width="75.7109375" customWidth="1"/>
    <col min="13822" max="13822" width="18.140625" customWidth="1"/>
    <col min="13823" max="13823" width="18" customWidth="1"/>
    <col min="13824" max="13824" width="13.7109375" customWidth="1"/>
    <col min="13825" max="13825" width="13.85546875" customWidth="1"/>
    <col min="13826" max="13826" width="12" customWidth="1"/>
    <col min="13827" max="13828" width="13.5703125" customWidth="1"/>
    <col min="13829" max="13829" width="14.28515625" customWidth="1"/>
    <col min="13830" max="13830" width="15.140625" customWidth="1"/>
    <col min="13831" max="13831" width="17" customWidth="1"/>
    <col min="13832" max="13832" width="17.42578125" customWidth="1"/>
    <col min="14077" max="14077" width="75.7109375" customWidth="1"/>
    <col min="14078" max="14078" width="18.140625" customWidth="1"/>
    <col min="14079" max="14079" width="18" customWidth="1"/>
    <col min="14080" max="14080" width="13.7109375" customWidth="1"/>
    <col min="14081" max="14081" width="13.85546875" customWidth="1"/>
    <col min="14082" max="14082" width="12" customWidth="1"/>
    <col min="14083" max="14084" width="13.5703125" customWidth="1"/>
    <col min="14085" max="14085" width="14.28515625" customWidth="1"/>
    <col min="14086" max="14086" width="15.140625" customWidth="1"/>
    <col min="14087" max="14087" width="17" customWidth="1"/>
    <col min="14088" max="14088" width="17.42578125" customWidth="1"/>
    <col min="14333" max="14333" width="75.7109375" customWidth="1"/>
    <col min="14334" max="14334" width="18.140625" customWidth="1"/>
    <col min="14335" max="14335" width="18" customWidth="1"/>
    <col min="14336" max="14336" width="13.7109375" customWidth="1"/>
    <col min="14337" max="14337" width="13.85546875" customWidth="1"/>
    <col min="14338" max="14338" width="12" customWidth="1"/>
    <col min="14339" max="14340" width="13.5703125" customWidth="1"/>
    <col min="14341" max="14341" width="14.28515625" customWidth="1"/>
    <col min="14342" max="14342" width="15.140625" customWidth="1"/>
    <col min="14343" max="14343" width="17" customWidth="1"/>
    <col min="14344" max="14344" width="17.42578125" customWidth="1"/>
    <col min="14589" max="14589" width="75.7109375" customWidth="1"/>
    <col min="14590" max="14590" width="18.140625" customWidth="1"/>
    <col min="14591" max="14591" width="18" customWidth="1"/>
    <col min="14592" max="14592" width="13.7109375" customWidth="1"/>
    <col min="14593" max="14593" width="13.85546875" customWidth="1"/>
    <col min="14594" max="14594" width="12" customWidth="1"/>
    <col min="14595" max="14596" width="13.5703125" customWidth="1"/>
    <col min="14597" max="14597" width="14.28515625" customWidth="1"/>
    <col min="14598" max="14598" width="15.140625" customWidth="1"/>
    <col min="14599" max="14599" width="17" customWidth="1"/>
    <col min="14600" max="14600" width="17.42578125" customWidth="1"/>
    <col min="14845" max="14845" width="75.7109375" customWidth="1"/>
    <col min="14846" max="14846" width="18.140625" customWidth="1"/>
    <col min="14847" max="14847" width="18" customWidth="1"/>
    <col min="14848" max="14848" width="13.7109375" customWidth="1"/>
    <col min="14849" max="14849" width="13.85546875" customWidth="1"/>
    <col min="14850" max="14850" width="12" customWidth="1"/>
    <col min="14851" max="14852" width="13.5703125" customWidth="1"/>
    <col min="14853" max="14853" width="14.28515625" customWidth="1"/>
    <col min="14854" max="14854" width="15.140625" customWidth="1"/>
    <col min="14855" max="14855" width="17" customWidth="1"/>
    <col min="14856" max="14856" width="17.42578125" customWidth="1"/>
    <col min="15101" max="15101" width="75.7109375" customWidth="1"/>
    <col min="15102" max="15102" width="18.140625" customWidth="1"/>
    <col min="15103" max="15103" width="18" customWidth="1"/>
    <col min="15104" max="15104" width="13.7109375" customWidth="1"/>
    <col min="15105" max="15105" width="13.85546875" customWidth="1"/>
    <col min="15106" max="15106" width="12" customWidth="1"/>
    <col min="15107" max="15108" width="13.5703125" customWidth="1"/>
    <col min="15109" max="15109" width="14.28515625" customWidth="1"/>
    <col min="15110" max="15110" width="15.140625" customWidth="1"/>
    <col min="15111" max="15111" width="17" customWidth="1"/>
    <col min="15112" max="15112" width="17.42578125" customWidth="1"/>
    <col min="15357" max="15357" width="75.7109375" customWidth="1"/>
    <col min="15358" max="15358" width="18.140625" customWidth="1"/>
    <col min="15359" max="15359" width="18" customWidth="1"/>
    <col min="15360" max="15360" width="13.7109375" customWidth="1"/>
    <col min="15361" max="15361" width="13.85546875" customWidth="1"/>
    <col min="15362" max="15362" width="12" customWidth="1"/>
    <col min="15363" max="15364" width="13.5703125" customWidth="1"/>
    <col min="15365" max="15365" width="14.28515625" customWidth="1"/>
    <col min="15366" max="15366" width="15.140625" customWidth="1"/>
    <col min="15367" max="15367" width="17" customWidth="1"/>
    <col min="15368" max="15368" width="17.42578125" customWidth="1"/>
    <col min="15613" max="15613" width="75.7109375" customWidth="1"/>
    <col min="15614" max="15614" width="18.140625" customWidth="1"/>
    <col min="15615" max="15615" width="18" customWidth="1"/>
    <col min="15616" max="15616" width="13.7109375" customWidth="1"/>
    <col min="15617" max="15617" width="13.85546875" customWidth="1"/>
    <col min="15618" max="15618" width="12" customWidth="1"/>
    <col min="15619" max="15620" width="13.5703125" customWidth="1"/>
    <col min="15621" max="15621" width="14.28515625" customWidth="1"/>
    <col min="15622" max="15622" width="15.140625" customWidth="1"/>
    <col min="15623" max="15623" width="17" customWidth="1"/>
    <col min="15624" max="15624" width="17.42578125" customWidth="1"/>
    <col min="15869" max="15869" width="75.7109375" customWidth="1"/>
    <col min="15870" max="15870" width="18.140625" customWidth="1"/>
    <col min="15871" max="15871" width="18" customWidth="1"/>
    <col min="15872" max="15872" width="13.7109375" customWidth="1"/>
    <col min="15873" max="15873" width="13.85546875" customWidth="1"/>
    <col min="15874" max="15874" width="12" customWidth="1"/>
    <col min="15875" max="15876" width="13.5703125" customWidth="1"/>
    <col min="15877" max="15877" width="14.28515625" customWidth="1"/>
    <col min="15878" max="15878" width="15.140625" customWidth="1"/>
    <col min="15879" max="15879" width="17" customWidth="1"/>
    <col min="15880" max="15880" width="17.42578125" customWidth="1"/>
    <col min="16125" max="16125" width="75.7109375" customWidth="1"/>
    <col min="16126" max="16126" width="18.140625" customWidth="1"/>
    <col min="16127" max="16127" width="18" customWidth="1"/>
    <col min="16128" max="16128" width="13.7109375" customWidth="1"/>
    <col min="16129" max="16129" width="13.85546875" customWidth="1"/>
    <col min="16130" max="16130" width="12" customWidth="1"/>
    <col min="16131" max="16132" width="13.5703125" customWidth="1"/>
    <col min="16133" max="16133" width="14.28515625" customWidth="1"/>
    <col min="16134" max="16134" width="15.140625" customWidth="1"/>
    <col min="16135" max="16135" width="17" customWidth="1"/>
    <col min="16136" max="16136" width="17.42578125" customWidth="1"/>
  </cols>
  <sheetData>
    <row r="1" spans="1:18" ht="18">
      <c r="A1" s="1" t="s">
        <v>242</v>
      </c>
    </row>
    <row r="2" spans="1:18">
      <c r="A2" s="2" t="s">
        <v>0</v>
      </c>
    </row>
    <row r="3" spans="1:18" ht="15.75" thickBot="1"/>
    <row r="4" spans="1:18" ht="198.75" customHeight="1" thickBot="1">
      <c r="A4" s="62" t="s">
        <v>1</v>
      </c>
      <c r="B4" s="63"/>
      <c r="C4" s="65" t="s">
        <v>225</v>
      </c>
      <c r="D4" s="63"/>
      <c r="E4" s="65" t="s">
        <v>226</v>
      </c>
      <c r="F4" s="65" t="s">
        <v>227</v>
      </c>
      <c r="G4" s="65" t="s">
        <v>228</v>
      </c>
      <c r="H4" s="63"/>
      <c r="I4" s="63"/>
      <c r="J4" s="64" t="s">
        <v>229</v>
      </c>
      <c r="K4" s="64" t="s">
        <v>230</v>
      </c>
      <c r="L4" s="64" t="s">
        <v>231</v>
      </c>
      <c r="M4" s="64" t="s">
        <v>232</v>
      </c>
      <c r="N4" s="64" t="s">
        <v>233</v>
      </c>
      <c r="O4" s="64" t="s">
        <v>234</v>
      </c>
      <c r="P4" s="63"/>
      <c r="Q4" s="63"/>
      <c r="R4" s="63"/>
    </row>
    <row r="5" spans="1:18">
      <c r="A5" s="66"/>
      <c r="B5" s="25" t="s">
        <v>2</v>
      </c>
      <c r="C5" s="3"/>
      <c r="D5" s="25" t="s">
        <v>3</v>
      </c>
      <c r="E5" s="3"/>
      <c r="F5" s="3"/>
      <c r="G5" s="3"/>
      <c r="H5" s="25" t="s">
        <v>235</v>
      </c>
      <c r="I5" s="25" t="s">
        <v>236</v>
      </c>
      <c r="J5" s="3"/>
      <c r="K5" s="3"/>
      <c r="L5" s="3"/>
      <c r="M5" s="3"/>
      <c r="N5" s="3"/>
      <c r="O5" s="3"/>
      <c r="P5" s="25" t="s">
        <v>4</v>
      </c>
      <c r="Q5" s="25" t="s">
        <v>5</v>
      </c>
      <c r="R5" s="679" t="s">
        <v>243</v>
      </c>
    </row>
    <row r="6" spans="1:18">
      <c r="A6" s="66"/>
      <c r="B6" s="26" t="s">
        <v>237</v>
      </c>
      <c r="C6" s="4" t="s">
        <v>36</v>
      </c>
      <c r="D6" s="26" t="s">
        <v>6</v>
      </c>
      <c r="E6" s="4" t="s">
        <v>37</v>
      </c>
      <c r="F6" s="4" t="s">
        <v>38</v>
      </c>
      <c r="G6" s="4" t="s">
        <v>39</v>
      </c>
      <c r="H6" s="26" t="s">
        <v>238</v>
      </c>
      <c r="I6" s="26" t="s">
        <v>239</v>
      </c>
      <c r="J6" s="4" t="s">
        <v>40</v>
      </c>
      <c r="K6" s="4" t="s">
        <v>41</v>
      </c>
      <c r="L6" s="4" t="s">
        <v>38</v>
      </c>
      <c r="M6" s="4" t="s">
        <v>39</v>
      </c>
      <c r="N6" s="4" t="s">
        <v>40</v>
      </c>
      <c r="O6" s="4" t="s">
        <v>41</v>
      </c>
      <c r="P6" s="26" t="s">
        <v>7</v>
      </c>
      <c r="Q6" s="26" t="s">
        <v>125</v>
      </c>
      <c r="R6" s="680"/>
    </row>
    <row r="7" spans="1:18" ht="15.75" thickBot="1">
      <c r="A7" s="66"/>
      <c r="B7" s="26"/>
      <c r="C7" s="4"/>
      <c r="D7" s="26"/>
      <c r="E7" s="4"/>
      <c r="F7" s="4"/>
      <c r="G7" s="4"/>
      <c r="H7" s="26" t="s">
        <v>240</v>
      </c>
      <c r="I7" s="26">
        <v>2019</v>
      </c>
      <c r="J7" s="4"/>
      <c r="K7" s="4"/>
      <c r="L7" s="4"/>
      <c r="M7" s="4"/>
      <c r="N7" s="4"/>
      <c r="O7" s="4"/>
      <c r="P7" s="26">
        <v>2019</v>
      </c>
      <c r="Q7" s="26" t="s">
        <v>241</v>
      </c>
      <c r="R7" s="26">
        <v>2019</v>
      </c>
    </row>
    <row r="8" spans="1:18">
      <c r="A8" s="67" t="s">
        <v>8</v>
      </c>
      <c r="B8" s="27"/>
      <c r="C8" s="153"/>
      <c r="D8" s="27"/>
      <c r="E8" s="153"/>
      <c r="F8" s="31"/>
      <c r="G8" s="31"/>
      <c r="H8" s="27"/>
      <c r="I8" s="27">
        <v>997527023</v>
      </c>
      <c r="J8" s="153"/>
      <c r="K8" s="31"/>
      <c r="L8" s="31"/>
      <c r="M8" s="31"/>
      <c r="N8" s="31"/>
      <c r="O8" s="31"/>
      <c r="P8" s="27"/>
      <c r="Q8" s="27"/>
      <c r="R8" s="27"/>
    </row>
    <row r="9" spans="1:18">
      <c r="A9" s="68" t="s">
        <v>9</v>
      </c>
      <c r="B9" s="154">
        <v>982488023</v>
      </c>
      <c r="C9" s="155">
        <v>4000000</v>
      </c>
      <c r="D9" s="154">
        <f>B9+C9</f>
        <v>986488023</v>
      </c>
      <c r="E9" s="155">
        <v>-21068500</v>
      </c>
      <c r="F9" s="156">
        <v>30000000</v>
      </c>
      <c r="G9" s="156">
        <v>1086400</v>
      </c>
      <c r="H9" s="154">
        <f>SUM(E9:G9)</f>
        <v>10017900</v>
      </c>
      <c r="I9" s="154">
        <f>D9+H9</f>
        <v>996505923</v>
      </c>
      <c r="J9" s="155">
        <f>J11</f>
        <v>21589447</v>
      </c>
      <c r="K9" s="156">
        <f>K11</f>
        <v>5499840</v>
      </c>
      <c r="L9" s="156">
        <f>L11</f>
        <v>-11304968</v>
      </c>
      <c r="M9" s="156">
        <v>-26774401</v>
      </c>
      <c r="N9" s="156">
        <v>33463641</v>
      </c>
      <c r="O9" s="156">
        <f>O11</f>
        <v>1500000</v>
      </c>
      <c r="P9" s="154">
        <f>SUM(J9:O9)</f>
        <v>23973559</v>
      </c>
      <c r="Q9" s="154">
        <f>P9+H9+C9</f>
        <v>37991459</v>
      </c>
      <c r="R9" s="154">
        <f>R11</f>
        <v>1020479482</v>
      </c>
    </row>
    <row r="10" spans="1:18">
      <c r="A10" s="68" t="s">
        <v>10</v>
      </c>
      <c r="B10" s="154"/>
      <c r="C10" s="155"/>
      <c r="D10" s="154">
        <f>B10+C10</f>
        <v>0</v>
      </c>
      <c r="E10" s="155"/>
      <c r="F10" s="156"/>
      <c r="G10" s="156"/>
      <c r="H10" s="154"/>
      <c r="I10" s="154"/>
      <c r="J10" s="155"/>
      <c r="K10" s="156"/>
      <c r="L10" s="156"/>
      <c r="M10" s="156"/>
      <c r="N10" s="156"/>
      <c r="O10" s="156"/>
      <c r="P10" s="154"/>
      <c r="Q10" s="58"/>
      <c r="R10" s="58"/>
    </row>
    <row r="11" spans="1:18">
      <c r="A11" s="157" t="s">
        <v>11</v>
      </c>
      <c r="B11" s="57">
        <v>982488023</v>
      </c>
      <c r="C11" s="158">
        <v>4000000</v>
      </c>
      <c r="D11" s="57">
        <v>986488023</v>
      </c>
      <c r="E11" s="158">
        <v>-21068500</v>
      </c>
      <c r="F11" s="159">
        <v>30000000</v>
      </c>
      <c r="G11" s="159">
        <v>1086400</v>
      </c>
      <c r="H11" s="57">
        <f t="shared" ref="H11:H24" si="0">SUM(E11:G11)</f>
        <v>10017900</v>
      </c>
      <c r="I11" s="57">
        <f t="shared" ref="I11:I24" si="1">D11+H11</f>
        <v>996505923</v>
      </c>
      <c r="J11" s="160">
        <v>21589447</v>
      </c>
      <c r="K11" s="56">
        <v>5499840</v>
      </c>
      <c r="L11" s="56">
        <v>-11304968</v>
      </c>
      <c r="M11" s="56">
        <v>-26774401</v>
      </c>
      <c r="N11" s="56">
        <v>33463641</v>
      </c>
      <c r="O11" s="56">
        <v>1500000</v>
      </c>
      <c r="P11" s="57">
        <f t="shared" ref="P11:P16" si="2">SUM(J11:O11)</f>
        <v>23973559</v>
      </c>
      <c r="Q11" s="58">
        <f t="shared" ref="Q11:Q16" si="3">P11+H11+C11</f>
        <v>37991459</v>
      </c>
      <c r="R11" s="154">
        <f t="shared" ref="R11:R15" si="4">Q11+B11</f>
        <v>1020479482</v>
      </c>
    </row>
    <row r="12" spans="1:18">
      <c r="A12" s="69" t="s">
        <v>12</v>
      </c>
      <c r="B12" s="57">
        <v>7130799</v>
      </c>
      <c r="C12" s="158">
        <v>-50000</v>
      </c>
      <c r="D12" s="57">
        <v>7080799</v>
      </c>
      <c r="E12" s="158"/>
      <c r="F12" s="159"/>
      <c r="G12" s="159"/>
      <c r="H12" s="57">
        <f t="shared" si="0"/>
        <v>0</v>
      </c>
      <c r="I12" s="57">
        <f t="shared" si="1"/>
        <v>7080799</v>
      </c>
      <c r="J12" s="160"/>
      <c r="K12" s="56"/>
      <c r="L12" s="56"/>
      <c r="M12" s="56"/>
      <c r="N12" s="56"/>
      <c r="O12" s="56"/>
      <c r="P12" s="57">
        <f t="shared" si="2"/>
        <v>0</v>
      </c>
      <c r="Q12" s="58">
        <f t="shared" si="3"/>
        <v>-50000</v>
      </c>
      <c r="R12" s="154">
        <f t="shared" si="4"/>
        <v>7080799</v>
      </c>
    </row>
    <row r="13" spans="1:18">
      <c r="A13" s="69" t="s">
        <v>13</v>
      </c>
      <c r="B13" s="57">
        <v>51938593</v>
      </c>
      <c r="C13" s="158">
        <v>-3821555</v>
      </c>
      <c r="D13" s="57">
        <v>48117038</v>
      </c>
      <c r="E13" s="158">
        <v>-20000000</v>
      </c>
      <c r="F13" s="159"/>
      <c r="G13" s="159"/>
      <c r="H13" s="57">
        <f t="shared" si="0"/>
        <v>-20000000</v>
      </c>
      <c r="I13" s="57">
        <f t="shared" si="1"/>
        <v>28117038</v>
      </c>
      <c r="J13" s="160"/>
      <c r="K13" s="56"/>
      <c r="L13" s="56"/>
      <c r="M13" s="56"/>
      <c r="N13" s="56"/>
      <c r="O13" s="56"/>
      <c r="P13" s="57">
        <f t="shared" si="2"/>
        <v>0</v>
      </c>
      <c r="Q13" s="58">
        <f t="shared" si="3"/>
        <v>-23821555</v>
      </c>
      <c r="R13" s="154">
        <f t="shared" si="4"/>
        <v>28117038</v>
      </c>
    </row>
    <row r="14" spans="1:18">
      <c r="A14" s="69" t="s">
        <v>14</v>
      </c>
      <c r="B14" s="57">
        <v>665971137</v>
      </c>
      <c r="C14" s="158">
        <v>-1682513</v>
      </c>
      <c r="D14" s="57">
        <v>664288624</v>
      </c>
      <c r="E14" s="158"/>
      <c r="F14" s="159">
        <v>30000000</v>
      </c>
      <c r="G14" s="159">
        <v>1086400</v>
      </c>
      <c r="H14" s="57">
        <f t="shared" si="0"/>
        <v>31086400</v>
      </c>
      <c r="I14" s="57">
        <f t="shared" si="1"/>
        <v>695375024</v>
      </c>
      <c r="J14" s="160">
        <v>21589447</v>
      </c>
      <c r="K14" s="56">
        <v>5499840</v>
      </c>
      <c r="L14" s="56">
        <v>-11304968</v>
      </c>
      <c r="M14" s="56">
        <v>-26774401</v>
      </c>
      <c r="N14" s="56">
        <v>50430941</v>
      </c>
      <c r="O14" s="56">
        <v>1500000</v>
      </c>
      <c r="P14" s="57">
        <f t="shared" si="2"/>
        <v>40940859</v>
      </c>
      <c r="Q14" s="58">
        <f t="shared" si="3"/>
        <v>70344746</v>
      </c>
      <c r="R14" s="154">
        <f t="shared" si="4"/>
        <v>736315883</v>
      </c>
    </row>
    <row r="15" spans="1:18">
      <c r="A15" s="69" t="s">
        <v>15</v>
      </c>
      <c r="B15" s="57">
        <v>154786600</v>
      </c>
      <c r="C15" s="158">
        <v>1656468</v>
      </c>
      <c r="D15" s="57">
        <v>156443068</v>
      </c>
      <c r="E15" s="158"/>
      <c r="F15" s="159"/>
      <c r="G15" s="159"/>
      <c r="H15" s="57">
        <f t="shared" si="0"/>
        <v>0</v>
      </c>
      <c r="I15" s="57">
        <f t="shared" si="1"/>
        <v>156443068</v>
      </c>
      <c r="J15" s="160"/>
      <c r="K15" s="56"/>
      <c r="L15" s="56"/>
      <c r="M15" s="56"/>
      <c r="N15" s="56">
        <v>-14810724</v>
      </c>
      <c r="O15" s="56"/>
      <c r="P15" s="57">
        <f t="shared" si="2"/>
        <v>-14810724</v>
      </c>
      <c r="Q15" s="58">
        <f t="shared" si="3"/>
        <v>-13154256</v>
      </c>
      <c r="R15" s="154">
        <f t="shared" si="4"/>
        <v>141632344</v>
      </c>
    </row>
    <row r="16" spans="1:18">
      <c r="A16" s="69" t="s">
        <v>16</v>
      </c>
      <c r="B16" s="57">
        <v>102660894</v>
      </c>
      <c r="C16" s="158">
        <v>7897600</v>
      </c>
      <c r="D16" s="57">
        <v>110558494</v>
      </c>
      <c r="E16" s="158">
        <v>-1068500</v>
      </c>
      <c r="F16" s="159"/>
      <c r="G16" s="159"/>
      <c r="H16" s="57">
        <f t="shared" si="0"/>
        <v>-1068500</v>
      </c>
      <c r="I16" s="57">
        <f t="shared" si="1"/>
        <v>109489994</v>
      </c>
      <c r="J16" s="160"/>
      <c r="K16" s="56"/>
      <c r="L16" s="56"/>
      <c r="M16" s="56"/>
      <c r="N16" s="56">
        <v>-2156576</v>
      </c>
      <c r="O16" s="56"/>
      <c r="P16" s="57">
        <f t="shared" si="2"/>
        <v>-2156576</v>
      </c>
      <c r="Q16" s="58">
        <f t="shared" si="3"/>
        <v>4672524</v>
      </c>
      <c r="R16" s="154">
        <f>Q16+B16</f>
        <v>107333418</v>
      </c>
    </row>
    <row r="17" spans="1:19">
      <c r="A17" s="70" t="s">
        <v>17</v>
      </c>
      <c r="B17" s="58"/>
      <c r="C17" s="161"/>
      <c r="D17" s="57"/>
      <c r="E17" s="161"/>
      <c r="F17" s="162"/>
      <c r="G17" s="162"/>
      <c r="H17" s="57"/>
      <c r="I17" s="57"/>
      <c r="J17" s="161"/>
      <c r="K17" s="162"/>
      <c r="L17" s="162"/>
      <c r="M17" s="162"/>
      <c r="N17" s="162"/>
      <c r="O17" s="162"/>
      <c r="P17" s="57"/>
      <c r="Q17" s="58"/>
      <c r="R17" s="58"/>
    </row>
    <row r="18" spans="1:19">
      <c r="A18" s="69" t="s">
        <v>19</v>
      </c>
      <c r="B18" s="58">
        <v>377385203</v>
      </c>
      <c r="C18" s="160"/>
      <c r="D18" s="58">
        <v>377385203</v>
      </c>
      <c r="E18" s="160"/>
      <c r="F18" s="56"/>
      <c r="G18" s="56"/>
      <c r="H18" s="59">
        <f t="shared" si="0"/>
        <v>0</v>
      </c>
      <c r="I18" s="58">
        <f t="shared" si="1"/>
        <v>377385203</v>
      </c>
      <c r="J18" s="160">
        <v>15874593</v>
      </c>
      <c r="K18" s="56">
        <v>4044000</v>
      </c>
      <c r="L18" s="56"/>
      <c r="M18" s="56">
        <v>-15874593</v>
      </c>
      <c r="N18" s="56">
        <f>N19+N20</f>
        <v>-18584409</v>
      </c>
      <c r="O18" s="56"/>
      <c r="P18" s="57">
        <f t="shared" ref="P18:P24" si="5">SUM(J18:O18)</f>
        <v>-14540409</v>
      </c>
      <c r="Q18" s="58">
        <f t="shared" ref="Q18:Q24" si="6">P18+H18+C18</f>
        <v>-14540409</v>
      </c>
      <c r="R18" s="58">
        <f t="shared" ref="R18:R21" si="7">Q18+B18</f>
        <v>362844794</v>
      </c>
    </row>
    <row r="19" spans="1:19">
      <c r="A19" s="69" t="s">
        <v>20</v>
      </c>
      <c r="B19" s="58">
        <v>258763675</v>
      </c>
      <c r="C19" s="160"/>
      <c r="D19" s="58">
        <v>258763675</v>
      </c>
      <c r="E19" s="160"/>
      <c r="F19" s="56"/>
      <c r="G19" s="56"/>
      <c r="H19" s="59">
        <f t="shared" si="0"/>
        <v>0</v>
      </c>
      <c r="I19" s="58">
        <f t="shared" si="1"/>
        <v>258763675</v>
      </c>
      <c r="J19" s="160">
        <v>15874593</v>
      </c>
      <c r="K19" s="56">
        <v>4044000</v>
      </c>
      <c r="L19" s="56"/>
      <c r="M19" s="56">
        <v>-15874593</v>
      </c>
      <c r="N19" s="56">
        <f>6631724-15874593</f>
        <v>-9242869</v>
      </c>
      <c r="O19" s="56"/>
      <c r="P19" s="57">
        <f t="shared" si="5"/>
        <v>-5198869</v>
      </c>
      <c r="Q19" s="58">
        <f t="shared" si="6"/>
        <v>-5198869</v>
      </c>
      <c r="R19" s="58">
        <f t="shared" si="7"/>
        <v>253564806</v>
      </c>
      <c r="S19" s="10"/>
    </row>
    <row r="20" spans="1:19">
      <c r="A20" s="69" t="s">
        <v>21</v>
      </c>
      <c r="B20" s="58">
        <v>118621528</v>
      </c>
      <c r="C20" s="160"/>
      <c r="D20" s="58">
        <v>118621528</v>
      </c>
      <c r="E20" s="160"/>
      <c r="F20" s="56"/>
      <c r="G20" s="56"/>
      <c r="H20" s="59">
        <f t="shared" si="0"/>
        <v>0</v>
      </c>
      <c r="I20" s="58">
        <f t="shared" si="1"/>
        <v>118621528</v>
      </c>
      <c r="J20" s="160"/>
      <c r="K20" s="56"/>
      <c r="L20" s="56"/>
      <c r="M20" s="56"/>
      <c r="N20" s="56">
        <v>-9341540</v>
      </c>
      <c r="O20" s="56"/>
      <c r="P20" s="57">
        <f t="shared" si="5"/>
        <v>-9341540</v>
      </c>
      <c r="Q20" s="58">
        <f t="shared" si="6"/>
        <v>-9341540</v>
      </c>
      <c r="R20" s="58">
        <f t="shared" si="7"/>
        <v>109279988</v>
      </c>
      <c r="S20" s="10"/>
    </row>
    <row r="21" spans="1:19">
      <c r="A21" s="69" t="s">
        <v>22</v>
      </c>
      <c r="B21" s="58">
        <v>111581797</v>
      </c>
      <c r="C21" s="160"/>
      <c r="D21" s="58">
        <v>111581797</v>
      </c>
      <c r="E21" s="160"/>
      <c r="F21" s="56"/>
      <c r="G21" s="56"/>
      <c r="H21" s="59">
        <f t="shared" si="0"/>
        <v>0</v>
      </c>
      <c r="I21" s="58">
        <f t="shared" si="1"/>
        <v>111581797</v>
      </c>
      <c r="J21" s="160">
        <v>5397362</v>
      </c>
      <c r="K21" s="56">
        <v>1374960</v>
      </c>
      <c r="L21" s="56"/>
      <c r="M21" s="56">
        <v>-5397362</v>
      </c>
      <c r="N21" s="56">
        <f>-921337-2485525</f>
        <v>-3406862</v>
      </c>
      <c r="O21" s="56"/>
      <c r="P21" s="57">
        <f t="shared" si="5"/>
        <v>-2031902</v>
      </c>
      <c r="Q21" s="58">
        <f t="shared" si="6"/>
        <v>-2031902</v>
      </c>
      <c r="R21" s="58">
        <f t="shared" si="7"/>
        <v>109549895</v>
      </c>
    </row>
    <row r="22" spans="1:19">
      <c r="A22" s="69" t="s">
        <v>23</v>
      </c>
      <c r="B22" s="58">
        <v>5247728</v>
      </c>
      <c r="C22" s="160"/>
      <c r="D22" s="58">
        <v>5247728</v>
      </c>
      <c r="E22" s="160"/>
      <c r="F22" s="56"/>
      <c r="G22" s="56"/>
      <c r="H22" s="59">
        <f t="shared" si="0"/>
        <v>0</v>
      </c>
      <c r="I22" s="58">
        <f t="shared" si="1"/>
        <v>5247728</v>
      </c>
      <c r="J22" s="160">
        <v>317492</v>
      </c>
      <c r="K22" s="56">
        <v>80880</v>
      </c>
      <c r="L22" s="56"/>
      <c r="M22" s="56">
        <v>-317492</v>
      </c>
      <c r="N22" s="56">
        <f>-9491-317492+69672</f>
        <v>-257311</v>
      </c>
      <c r="O22" s="56"/>
      <c r="P22" s="57">
        <f t="shared" si="5"/>
        <v>-176431</v>
      </c>
      <c r="Q22" s="58">
        <f t="shared" si="6"/>
        <v>-176431</v>
      </c>
      <c r="R22" s="58">
        <f>Q22+B22</f>
        <v>5071297</v>
      </c>
    </row>
    <row r="23" spans="1:19">
      <c r="A23" s="69" t="s">
        <v>25</v>
      </c>
      <c r="B23" s="58">
        <v>709</v>
      </c>
      <c r="C23" s="160"/>
      <c r="D23" s="58">
        <v>709</v>
      </c>
      <c r="E23" s="160"/>
      <c r="F23" s="56"/>
      <c r="G23" s="56"/>
      <c r="H23" s="59">
        <f t="shared" si="0"/>
        <v>0</v>
      </c>
      <c r="I23" s="58">
        <f t="shared" si="1"/>
        <v>709</v>
      </c>
      <c r="J23" s="163"/>
      <c r="K23" s="61"/>
      <c r="L23" s="61"/>
      <c r="M23" s="61">
        <f>-31+8</f>
        <v>-23</v>
      </c>
      <c r="N23" s="61"/>
      <c r="O23" s="61"/>
      <c r="P23" s="57">
        <f t="shared" si="5"/>
        <v>-23</v>
      </c>
      <c r="Q23" s="58">
        <f t="shared" si="6"/>
        <v>-23</v>
      </c>
      <c r="R23" s="58">
        <f t="shared" ref="R23:R24" si="8">Q23+B23</f>
        <v>686</v>
      </c>
    </row>
    <row r="24" spans="1:19" ht="30.75" thickBot="1">
      <c r="A24" s="164" t="s">
        <v>27</v>
      </c>
      <c r="B24" s="165">
        <v>0</v>
      </c>
      <c r="C24" s="166"/>
      <c r="D24" s="165">
        <v>0</v>
      </c>
      <c r="E24" s="166"/>
      <c r="F24" s="167"/>
      <c r="G24" s="167"/>
      <c r="H24" s="168">
        <f t="shared" si="0"/>
        <v>0</v>
      </c>
      <c r="I24" s="165">
        <f t="shared" si="1"/>
        <v>0</v>
      </c>
      <c r="J24" s="166"/>
      <c r="K24" s="167"/>
      <c r="L24" s="167"/>
      <c r="M24" s="167"/>
      <c r="N24" s="167"/>
      <c r="O24" s="167">
        <v>1500000</v>
      </c>
      <c r="P24" s="169">
        <f t="shared" si="5"/>
        <v>1500000</v>
      </c>
      <c r="Q24" s="165">
        <f t="shared" si="6"/>
        <v>1500000</v>
      </c>
      <c r="R24" s="58">
        <f t="shared" si="8"/>
        <v>1500000</v>
      </c>
    </row>
  </sheetData>
  <mergeCells count="1">
    <mergeCell ref="R5:R6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44" orientation="landscape" r:id="rId1"/>
  <headerFooter alignWithMargins="0">
    <oddHeader>&amp;RKapitola C.VI
&amp;"-,Tučné"Tabulka č. 1</oddHeader>
  </headerFooter>
  <ignoredErrors>
    <ignoredError sqref="R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1"/>
  <sheetViews>
    <sheetView topLeftCell="A13" zoomScale="70" zoomScaleNormal="70" workbookViewId="0">
      <selection activeCell="I53" sqref="I53"/>
    </sheetView>
  </sheetViews>
  <sheetFormatPr defaultRowHeight="12.75"/>
  <cols>
    <col min="1" max="1" width="2" style="5" customWidth="1"/>
    <col min="2" max="2" width="53.42578125" style="5" customWidth="1"/>
    <col min="3" max="3" width="15.5703125" style="5" customWidth="1"/>
    <col min="4" max="4" width="13.85546875" style="5" bestFit="1" customWidth="1"/>
    <col min="5" max="5" width="10.7109375" style="5" bestFit="1" customWidth="1"/>
    <col min="6" max="6" width="13.85546875" style="5" customWidth="1"/>
    <col min="7" max="7" width="9.7109375" style="5" bestFit="1" customWidth="1"/>
    <col min="8" max="8" width="14.140625" style="5" customWidth="1"/>
    <col min="9" max="9" width="9.7109375" style="5" bestFit="1" customWidth="1"/>
    <col min="10" max="10" width="11.42578125" style="5" customWidth="1"/>
    <col min="11" max="11" width="7.85546875" style="5" bestFit="1" customWidth="1"/>
    <col min="12" max="12" width="13.85546875" style="5" bestFit="1" customWidth="1"/>
    <col min="13" max="13" width="9.7109375" style="5" customWidth="1"/>
    <col min="14" max="14" width="10.7109375" style="5" bestFit="1" customWidth="1"/>
    <col min="15" max="15" width="11.42578125" style="5" customWidth="1"/>
    <col min="16" max="16" width="9.140625" style="5"/>
    <col min="17" max="17" width="42.140625" style="5" customWidth="1"/>
    <col min="18" max="256" width="9.140625" style="5"/>
    <col min="257" max="257" width="2" style="5" customWidth="1"/>
    <col min="258" max="258" width="57.85546875" style="5" customWidth="1"/>
    <col min="259" max="259" width="15" style="5" customWidth="1"/>
    <col min="260" max="260" width="14.5703125" style="5" customWidth="1"/>
    <col min="261" max="261" width="14.7109375" style="5" customWidth="1"/>
    <col min="262" max="263" width="13.5703125" style="5" customWidth="1"/>
    <col min="264" max="264" width="12.28515625" style="5" customWidth="1"/>
    <col min="265" max="265" width="14.28515625" style="5" customWidth="1"/>
    <col min="266" max="266" width="8.5703125" style="5" customWidth="1"/>
    <col min="267" max="267" width="18.5703125" style="5" customWidth="1"/>
    <col min="268" max="268" width="9.140625" style="5"/>
    <col min="269" max="269" width="12.42578125" style="5" bestFit="1" customWidth="1"/>
    <col min="270" max="512" width="9.140625" style="5"/>
    <col min="513" max="513" width="2" style="5" customWidth="1"/>
    <col min="514" max="514" width="57.85546875" style="5" customWidth="1"/>
    <col min="515" max="515" width="15" style="5" customWidth="1"/>
    <col min="516" max="516" width="14.5703125" style="5" customWidth="1"/>
    <col min="517" max="517" width="14.7109375" style="5" customWidth="1"/>
    <col min="518" max="519" width="13.5703125" style="5" customWidth="1"/>
    <col min="520" max="520" width="12.28515625" style="5" customWidth="1"/>
    <col min="521" max="521" width="14.28515625" style="5" customWidth="1"/>
    <col min="522" max="522" width="8.5703125" style="5" customWidth="1"/>
    <col min="523" max="523" width="18.5703125" style="5" customWidth="1"/>
    <col min="524" max="524" width="9.140625" style="5"/>
    <col min="525" max="525" width="12.42578125" style="5" bestFit="1" customWidth="1"/>
    <col min="526" max="768" width="9.140625" style="5"/>
    <col min="769" max="769" width="2" style="5" customWidth="1"/>
    <col min="770" max="770" width="57.85546875" style="5" customWidth="1"/>
    <col min="771" max="771" width="15" style="5" customWidth="1"/>
    <col min="772" max="772" width="14.5703125" style="5" customWidth="1"/>
    <col min="773" max="773" width="14.7109375" style="5" customWidth="1"/>
    <col min="774" max="775" width="13.5703125" style="5" customWidth="1"/>
    <col min="776" max="776" width="12.28515625" style="5" customWidth="1"/>
    <col min="777" max="777" width="14.28515625" style="5" customWidth="1"/>
    <col min="778" max="778" width="8.5703125" style="5" customWidth="1"/>
    <col min="779" max="779" width="18.5703125" style="5" customWidth="1"/>
    <col min="780" max="780" width="9.140625" style="5"/>
    <col min="781" max="781" width="12.42578125" style="5" bestFit="1" customWidth="1"/>
    <col min="782" max="1024" width="9.140625" style="5"/>
    <col min="1025" max="1025" width="2" style="5" customWidth="1"/>
    <col min="1026" max="1026" width="57.85546875" style="5" customWidth="1"/>
    <col min="1027" max="1027" width="15" style="5" customWidth="1"/>
    <col min="1028" max="1028" width="14.5703125" style="5" customWidth="1"/>
    <col min="1029" max="1029" width="14.7109375" style="5" customWidth="1"/>
    <col min="1030" max="1031" width="13.5703125" style="5" customWidth="1"/>
    <col min="1032" max="1032" width="12.28515625" style="5" customWidth="1"/>
    <col min="1033" max="1033" width="14.28515625" style="5" customWidth="1"/>
    <col min="1034" max="1034" width="8.5703125" style="5" customWidth="1"/>
    <col min="1035" max="1035" width="18.5703125" style="5" customWidth="1"/>
    <col min="1036" max="1036" width="9.140625" style="5"/>
    <col min="1037" max="1037" width="12.42578125" style="5" bestFit="1" customWidth="1"/>
    <col min="1038" max="1280" width="9.140625" style="5"/>
    <col min="1281" max="1281" width="2" style="5" customWidth="1"/>
    <col min="1282" max="1282" width="57.85546875" style="5" customWidth="1"/>
    <col min="1283" max="1283" width="15" style="5" customWidth="1"/>
    <col min="1284" max="1284" width="14.5703125" style="5" customWidth="1"/>
    <col min="1285" max="1285" width="14.7109375" style="5" customWidth="1"/>
    <col min="1286" max="1287" width="13.5703125" style="5" customWidth="1"/>
    <col min="1288" max="1288" width="12.28515625" style="5" customWidth="1"/>
    <col min="1289" max="1289" width="14.28515625" style="5" customWidth="1"/>
    <col min="1290" max="1290" width="8.5703125" style="5" customWidth="1"/>
    <col min="1291" max="1291" width="18.5703125" style="5" customWidth="1"/>
    <col min="1292" max="1292" width="9.140625" style="5"/>
    <col min="1293" max="1293" width="12.42578125" style="5" bestFit="1" customWidth="1"/>
    <col min="1294" max="1536" width="9.140625" style="5"/>
    <col min="1537" max="1537" width="2" style="5" customWidth="1"/>
    <col min="1538" max="1538" width="57.85546875" style="5" customWidth="1"/>
    <col min="1539" max="1539" width="15" style="5" customWidth="1"/>
    <col min="1540" max="1540" width="14.5703125" style="5" customWidth="1"/>
    <col min="1541" max="1541" width="14.7109375" style="5" customWidth="1"/>
    <col min="1542" max="1543" width="13.5703125" style="5" customWidth="1"/>
    <col min="1544" max="1544" width="12.28515625" style="5" customWidth="1"/>
    <col min="1545" max="1545" width="14.28515625" style="5" customWidth="1"/>
    <col min="1546" max="1546" width="8.5703125" style="5" customWidth="1"/>
    <col min="1547" max="1547" width="18.5703125" style="5" customWidth="1"/>
    <col min="1548" max="1548" width="9.140625" style="5"/>
    <col min="1549" max="1549" width="12.42578125" style="5" bestFit="1" customWidth="1"/>
    <col min="1550" max="1792" width="9.140625" style="5"/>
    <col min="1793" max="1793" width="2" style="5" customWidth="1"/>
    <col min="1794" max="1794" width="57.85546875" style="5" customWidth="1"/>
    <col min="1795" max="1795" width="15" style="5" customWidth="1"/>
    <col min="1796" max="1796" width="14.5703125" style="5" customWidth="1"/>
    <col min="1797" max="1797" width="14.7109375" style="5" customWidth="1"/>
    <col min="1798" max="1799" width="13.5703125" style="5" customWidth="1"/>
    <col min="1800" max="1800" width="12.28515625" style="5" customWidth="1"/>
    <col min="1801" max="1801" width="14.28515625" style="5" customWidth="1"/>
    <col min="1802" max="1802" width="8.5703125" style="5" customWidth="1"/>
    <col min="1803" max="1803" width="18.5703125" style="5" customWidth="1"/>
    <col min="1804" max="1804" width="9.140625" style="5"/>
    <col min="1805" max="1805" width="12.42578125" style="5" bestFit="1" customWidth="1"/>
    <col min="1806" max="2048" width="9.140625" style="5"/>
    <col min="2049" max="2049" width="2" style="5" customWidth="1"/>
    <col min="2050" max="2050" width="57.85546875" style="5" customWidth="1"/>
    <col min="2051" max="2051" width="15" style="5" customWidth="1"/>
    <col min="2052" max="2052" width="14.5703125" style="5" customWidth="1"/>
    <col min="2053" max="2053" width="14.7109375" style="5" customWidth="1"/>
    <col min="2054" max="2055" width="13.5703125" style="5" customWidth="1"/>
    <col min="2056" max="2056" width="12.28515625" style="5" customWidth="1"/>
    <col min="2057" max="2057" width="14.28515625" style="5" customWidth="1"/>
    <col min="2058" max="2058" width="8.5703125" style="5" customWidth="1"/>
    <col min="2059" max="2059" width="18.5703125" style="5" customWidth="1"/>
    <col min="2060" max="2060" width="9.140625" style="5"/>
    <col min="2061" max="2061" width="12.42578125" style="5" bestFit="1" customWidth="1"/>
    <col min="2062" max="2304" width="9.140625" style="5"/>
    <col min="2305" max="2305" width="2" style="5" customWidth="1"/>
    <col min="2306" max="2306" width="57.85546875" style="5" customWidth="1"/>
    <col min="2307" max="2307" width="15" style="5" customWidth="1"/>
    <col min="2308" max="2308" width="14.5703125" style="5" customWidth="1"/>
    <col min="2309" max="2309" width="14.7109375" style="5" customWidth="1"/>
    <col min="2310" max="2311" width="13.5703125" style="5" customWidth="1"/>
    <col min="2312" max="2312" width="12.28515625" style="5" customWidth="1"/>
    <col min="2313" max="2313" width="14.28515625" style="5" customWidth="1"/>
    <col min="2314" max="2314" width="8.5703125" style="5" customWidth="1"/>
    <col min="2315" max="2315" width="18.5703125" style="5" customWidth="1"/>
    <col min="2316" max="2316" width="9.140625" style="5"/>
    <col min="2317" max="2317" width="12.42578125" style="5" bestFit="1" customWidth="1"/>
    <col min="2318" max="2560" width="9.140625" style="5"/>
    <col min="2561" max="2561" width="2" style="5" customWidth="1"/>
    <col min="2562" max="2562" width="57.85546875" style="5" customWidth="1"/>
    <col min="2563" max="2563" width="15" style="5" customWidth="1"/>
    <col min="2564" max="2564" width="14.5703125" style="5" customWidth="1"/>
    <col min="2565" max="2565" width="14.7109375" style="5" customWidth="1"/>
    <col min="2566" max="2567" width="13.5703125" style="5" customWidth="1"/>
    <col min="2568" max="2568" width="12.28515625" style="5" customWidth="1"/>
    <col min="2569" max="2569" width="14.28515625" style="5" customWidth="1"/>
    <col min="2570" max="2570" width="8.5703125" style="5" customWidth="1"/>
    <col min="2571" max="2571" width="18.5703125" style="5" customWidth="1"/>
    <col min="2572" max="2572" width="9.140625" style="5"/>
    <col min="2573" max="2573" width="12.42578125" style="5" bestFit="1" customWidth="1"/>
    <col min="2574" max="2816" width="9.140625" style="5"/>
    <col min="2817" max="2817" width="2" style="5" customWidth="1"/>
    <col min="2818" max="2818" width="57.85546875" style="5" customWidth="1"/>
    <col min="2819" max="2819" width="15" style="5" customWidth="1"/>
    <col min="2820" max="2820" width="14.5703125" style="5" customWidth="1"/>
    <col min="2821" max="2821" width="14.7109375" style="5" customWidth="1"/>
    <col min="2822" max="2823" width="13.5703125" style="5" customWidth="1"/>
    <col min="2824" max="2824" width="12.28515625" style="5" customWidth="1"/>
    <col min="2825" max="2825" width="14.28515625" style="5" customWidth="1"/>
    <col min="2826" max="2826" width="8.5703125" style="5" customWidth="1"/>
    <col min="2827" max="2827" width="18.5703125" style="5" customWidth="1"/>
    <col min="2828" max="2828" width="9.140625" style="5"/>
    <col min="2829" max="2829" width="12.42578125" style="5" bestFit="1" customWidth="1"/>
    <col min="2830" max="3072" width="9.140625" style="5"/>
    <col min="3073" max="3073" width="2" style="5" customWidth="1"/>
    <col min="3074" max="3074" width="57.85546875" style="5" customWidth="1"/>
    <col min="3075" max="3075" width="15" style="5" customWidth="1"/>
    <col min="3076" max="3076" width="14.5703125" style="5" customWidth="1"/>
    <col min="3077" max="3077" width="14.7109375" style="5" customWidth="1"/>
    <col min="3078" max="3079" width="13.5703125" style="5" customWidth="1"/>
    <col min="3080" max="3080" width="12.28515625" style="5" customWidth="1"/>
    <col min="3081" max="3081" width="14.28515625" style="5" customWidth="1"/>
    <col min="3082" max="3082" width="8.5703125" style="5" customWidth="1"/>
    <col min="3083" max="3083" width="18.5703125" style="5" customWidth="1"/>
    <col min="3084" max="3084" width="9.140625" style="5"/>
    <col min="3085" max="3085" width="12.42578125" style="5" bestFit="1" customWidth="1"/>
    <col min="3086" max="3328" width="9.140625" style="5"/>
    <col min="3329" max="3329" width="2" style="5" customWidth="1"/>
    <col min="3330" max="3330" width="57.85546875" style="5" customWidth="1"/>
    <col min="3331" max="3331" width="15" style="5" customWidth="1"/>
    <col min="3332" max="3332" width="14.5703125" style="5" customWidth="1"/>
    <col min="3333" max="3333" width="14.7109375" style="5" customWidth="1"/>
    <col min="3334" max="3335" width="13.5703125" style="5" customWidth="1"/>
    <col min="3336" max="3336" width="12.28515625" style="5" customWidth="1"/>
    <col min="3337" max="3337" width="14.28515625" style="5" customWidth="1"/>
    <col min="3338" max="3338" width="8.5703125" style="5" customWidth="1"/>
    <col min="3339" max="3339" width="18.5703125" style="5" customWidth="1"/>
    <col min="3340" max="3340" width="9.140625" style="5"/>
    <col min="3341" max="3341" width="12.42578125" style="5" bestFit="1" customWidth="1"/>
    <col min="3342" max="3584" width="9.140625" style="5"/>
    <col min="3585" max="3585" width="2" style="5" customWidth="1"/>
    <col min="3586" max="3586" width="57.85546875" style="5" customWidth="1"/>
    <col min="3587" max="3587" width="15" style="5" customWidth="1"/>
    <col min="3588" max="3588" width="14.5703125" style="5" customWidth="1"/>
    <col min="3589" max="3589" width="14.7109375" style="5" customWidth="1"/>
    <col min="3590" max="3591" width="13.5703125" style="5" customWidth="1"/>
    <col min="3592" max="3592" width="12.28515625" style="5" customWidth="1"/>
    <col min="3593" max="3593" width="14.28515625" style="5" customWidth="1"/>
    <col min="3594" max="3594" width="8.5703125" style="5" customWidth="1"/>
    <col min="3595" max="3595" width="18.5703125" style="5" customWidth="1"/>
    <col min="3596" max="3596" width="9.140625" style="5"/>
    <col min="3597" max="3597" width="12.42578125" style="5" bestFit="1" customWidth="1"/>
    <col min="3598" max="3840" width="9.140625" style="5"/>
    <col min="3841" max="3841" width="2" style="5" customWidth="1"/>
    <col min="3842" max="3842" width="57.85546875" style="5" customWidth="1"/>
    <col min="3843" max="3843" width="15" style="5" customWidth="1"/>
    <col min="3844" max="3844" width="14.5703125" style="5" customWidth="1"/>
    <col min="3845" max="3845" width="14.7109375" style="5" customWidth="1"/>
    <col min="3846" max="3847" width="13.5703125" style="5" customWidth="1"/>
    <col min="3848" max="3848" width="12.28515625" style="5" customWidth="1"/>
    <col min="3849" max="3849" width="14.28515625" style="5" customWidth="1"/>
    <col min="3850" max="3850" width="8.5703125" style="5" customWidth="1"/>
    <col min="3851" max="3851" width="18.5703125" style="5" customWidth="1"/>
    <col min="3852" max="3852" width="9.140625" style="5"/>
    <col min="3853" max="3853" width="12.42578125" style="5" bestFit="1" customWidth="1"/>
    <col min="3854" max="4096" width="9.140625" style="5"/>
    <col min="4097" max="4097" width="2" style="5" customWidth="1"/>
    <col min="4098" max="4098" width="57.85546875" style="5" customWidth="1"/>
    <col min="4099" max="4099" width="15" style="5" customWidth="1"/>
    <col min="4100" max="4100" width="14.5703125" style="5" customWidth="1"/>
    <col min="4101" max="4101" width="14.7109375" style="5" customWidth="1"/>
    <col min="4102" max="4103" width="13.5703125" style="5" customWidth="1"/>
    <col min="4104" max="4104" width="12.28515625" style="5" customWidth="1"/>
    <col min="4105" max="4105" width="14.28515625" style="5" customWidth="1"/>
    <col min="4106" max="4106" width="8.5703125" style="5" customWidth="1"/>
    <col min="4107" max="4107" width="18.5703125" style="5" customWidth="1"/>
    <col min="4108" max="4108" width="9.140625" style="5"/>
    <col min="4109" max="4109" width="12.42578125" style="5" bestFit="1" customWidth="1"/>
    <col min="4110" max="4352" width="9.140625" style="5"/>
    <col min="4353" max="4353" width="2" style="5" customWidth="1"/>
    <col min="4354" max="4354" width="57.85546875" style="5" customWidth="1"/>
    <col min="4355" max="4355" width="15" style="5" customWidth="1"/>
    <col min="4356" max="4356" width="14.5703125" style="5" customWidth="1"/>
    <col min="4357" max="4357" width="14.7109375" style="5" customWidth="1"/>
    <col min="4358" max="4359" width="13.5703125" style="5" customWidth="1"/>
    <col min="4360" max="4360" width="12.28515625" style="5" customWidth="1"/>
    <col min="4361" max="4361" width="14.28515625" style="5" customWidth="1"/>
    <col min="4362" max="4362" width="8.5703125" style="5" customWidth="1"/>
    <col min="4363" max="4363" width="18.5703125" style="5" customWidth="1"/>
    <col min="4364" max="4364" width="9.140625" style="5"/>
    <col min="4365" max="4365" width="12.42578125" style="5" bestFit="1" customWidth="1"/>
    <col min="4366" max="4608" width="9.140625" style="5"/>
    <col min="4609" max="4609" width="2" style="5" customWidth="1"/>
    <col min="4610" max="4610" width="57.85546875" style="5" customWidth="1"/>
    <col min="4611" max="4611" width="15" style="5" customWidth="1"/>
    <col min="4612" max="4612" width="14.5703125" style="5" customWidth="1"/>
    <col min="4613" max="4613" width="14.7109375" style="5" customWidth="1"/>
    <col min="4614" max="4615" width="13.5703125" style="5" customWidth="1"/>
    <col min="4616" max="4616" width="12.28515625" style="5" customWidth="1"/>
    <col min="4617" max="4617" width="14.28515625" style="5" customWidth="1"/>
    <col min="4618" max="4618" width="8.5703125" style="5" customWidth="1"/>
    <col min="4619" max="4619" width="18.5703125" style="5" customWidth="1"/>
    <col min="4620" max="4620" width="9.140625" style="5"/>
    <col min="4621" max="4621" width="12.42578125" style="5" bestFit="1" customWidth="1"/>
    <col min="4622" max="4864" width="9.140625" style="5"/>
    <col min="4865" max="4865" width="2" style="5" customWidth="1"/>
    <col min="4866" max="4866" width="57.85546875" style="5" customWidth="1"/>
    <col min="4867" max="4867" width="15" style="5" customWidth="1"/>
    <col min="4868" max="4868" width="14.5703125" style="5" customWidth="1"/>
    <col min="4869" max="4869" width="14.7109375" style="5" customWidth="1"/>
    <col min="4870" max="4871" width="13.5703125" style="5" customWidth="1"/>
    <col min="4872" max="4872" width="12.28515625" style="5" customWidth="1"/>
    <col min="4873" max="4873" width="14.28515625" style="5" customWidth="1"/>
    <col min="4874" max="4874" width="8.5703125" style="5" customWidth="1"/>
    <col min="4875" max="4875" width="18.5703125" style="5" customWidth="1"/>
    <col min="4876" max="4876" width="9.140625" style="5"/>
    <col min="4877" max="4877" width="12.42578125" style="5" bestFit="1" customWidth="1"/>
    <col min="4878" max="5120" width="9.140625" style="5"/>
    <col min="5121" max="5121" width="2" style="5" customWidth="1"/>
    <col min="5122" max="5122" width="57.85546875" style="5" customWidth="1"/>
    <col min="5123" max="5123" width="15" style="5" customWidth="1"/>
    <col min="5124" max="5124" width="14.5703125" style="5" customWidth="1"/>
    <col min="5125" max="5125" width="14.7109375" style="5" customWidth="1"/>
    <col min="5126" max="5127" width="13.5703125" style="5" customWidth="1"/>
    <col min="5128" max="5128" width="12.28515625" style="5" customWidth="1"/>
    <col min="5129" max="5129" width="14.28515625" style="5" customWidth="1"/>
    <col min="5130" max="5130" width="8.5703125" style="5" customWidth="1"/>
    <col min="5131" max="5131" width="18.5703125" style="5" customWidth="1"/>
    <col min="5132" max="5132" width="9.140625" style="5"/>
    <col min="5133" max="5133" width="12.42578125" style="5" bestFit="1" customWidth="1"/>
    <col min="5134" max="5376" width="9.140625" style="5"/>
    <col min="5377" max="5377" width="2" style="5" customWidth="1"/>
    <col min="5378" max="5378" width="57.85546875" style="5" customWidth="1"/>
    <col min="5379" max="5379" width="15" style="5" customWidth="1"/>
    <col min="5380" max="5380" width="14.5703125" style="5" customWidth="1"/>
    <col min="5381" max="5381" width="14.7109375" style="5" customWidth="1"/>
    <col min="5382" max="5383" width="13.5703125" style="5" customWidth="1"/>
    <col min="5384" max="5384" width="12.28515625" style="5" customWidth="1"/>
    <col min="5385" max="5385" width="14.28515625" style="5" customWidth="1"/>
    <col min="5386" max="5386" width="8.5703125" style="5" customWidth="1"/>
    <col min="5387" max="5387" width="18.5703125" style="5" customWidth="1"/>
    <col min="5388" max="5388" width="9.140625" style="5"/>
    <col min="5389" max="5389" width="12.42578125" style="5" bestFit="1" customWidth="1"/>
    <col min="5390" max="5632" width="9.140625" style="5"/>
    <col min="5633" max="5633" width="2" style="5" customWidth="1"/>
    <col min="5634" max="5634" width="57.85546875" style="5" customWidth="1"/>
    <col min="5635" max="5635" width="15" style="5" customWidth="1"/>
    <col min="5636" max="5636" width="14.5703125" style="5" customWidth="1"/>
    <col min="5637" max="5637" width="14.7109375" style="5" customWidth="1"/>
    <col min="5638" max="5639" width="13.5703125" style="5" customWidth="1"/>
    <col min="5640" max="5640" width="12.28515625" style="5" customWidth="1"/>
    <col min="5641" max="5641" width="14.28515625" style="5" customWidth="1"/>
    <col min="5642" max="5642" width="8.5703125" style="5" customWidth="1"/>
    <col min="5643" max="5643" width="18.5703125" style="5" customWidth="1"/>
    <col min="5644" max="5644" width="9.140625" style="5"/>
    <col min="5645" max="5645" width="12.42578125" style="5" bestFit="1" customWidth="1"/>
    <col min="5646" max="5888" width="9.140625" style="5"/>
    <col min="5889" max="5889" width="2" style="5" customWidth="1"/>
    <col min="5890" max="5890" width="57.85546875" style="5" customWidth="1"/>
    <col min="5891" max="5891" width="15" style="5" customWidth="1"/>
    <col min="5892" max="5892" width="14.5703125" style="5" customWidth="1"/>
    <col min="5893" max="5893" width="14.7109375" style="5" customWidth="1"/>
    <col min="5894" max="5895" width="13.5703125" style="5" customWidth="1"/>
    <col min="5896" max="5896" width="12.28515625" style="5" customWidth="1"/>
    <col min="5897" max="5897" width="14.28515625" style="5" customWidth="1"/>
    <col min="5898" max="5898" width="8.5703125" style="5" customWidth="1"/>
    <col min="5899" max="5899" width="18.5703125" style="5" customWidth="1"/>
    <col min="5900" max="5900" width="9.140625" style="5"/>
    <col min="5901" max="5901" width="12.42578125" style="5" bestFit="1" customWidth="1"/>
    <col min="5902" max="6144" width="9.140625" style="5"/>
    <col min="6145" max="6145" width="2" style="5" customWidth="1"/>
    <col min="6146" max="6146" width="57.85546875" style="5" customWidth="1"/>
    <col min="6147" max="6147" width="15" style="5" customWidth="1"/>
    <col min="6148" max="6148" width="14.5703125" style="5" customWidth="1"/>
    <col min="6149" max="6149" width="14.7109375" style="5" customWidth="1"/>
    <col min="6150" max="6151" width="13.5703125" style="5" customWidth="1"/>
    <col min="6152" max="6152" width="12.28515625" style="5" customWidth="1"/>
    <col min="6153" max="6153" width="14.28515625" style="5" customWidth="1"/>
    <col min="6154" max="6154" width="8.5703125" style="5" customWidth="1"/>
    <col min="6155" max="6155" width="18.5703125" style="5" customWidth="1"/>
    <col min="6156" max="6156" width="9.140625" style="5"/>
    <col min="6157" max="6157" width="12.42578125" style="5" bestFit="1" customWidth="1"/>
    <col min="6158" max="6400" width="9.140625" style="5"/>
    <col min="6401" max="6401" width="2" style="5" customWidth="1"/>
    <col min="6402" max="6402" width="57.85546875" style="5" customWidth="1"/>
    <col min="6403" max="6403" width="15" style="5" customWidth="1"/>
    <col min="6404" max="6404" width="14.5703125" style="5" customWidth="1"/>
    <col min="6405" max="6405" width="14.7109375" style="5" customWidth="1"/>
    <col min="6406" max="6407" width="13.5703125" style="5" customWidth="1"/>
    <col min="6408" max="6408" width="12.28515625" style="5" customWidth="1"/>
    <col min="6409" max="6409" width="14.28515625" style="5" customWidth="1"/>
    <col min="6410" max="6410" width="8.5703125" style="5" customWidth="1"/>
    <col min="6411" max="6411" width="18.5703125" style="5" customWidth="1"/>
    <col min="6412" max="6412" width="9.140625" style="5"/>
    <col min="6413" max="6413" width="12.42578125" style="5" bestFit="1" customWidth="1"/>
    <col min="6414" max="6656" width="9.140625" style="5"/>
    <col min="6657" max="6657" width="2" style="5" customWidth="1"/>
    <col min="6658" max="6658" width="57.85546875" style="5" customWidth="1"/>
    <col min="6659" max="6659" width="15" style="5" customWidth="1"/>
    <col min="6660" max="6660" width="14.5703125" style="5" customWidth="1"/>
    <col min="6661" max="6661" width="14.7109375" style="5" customWidth="1"/>
    <col min="6662" max="6663" width="13.5703125" style="5" customWidth="1"/>
    <col min="6664" max="6664" width="12.28515625" style="5" customWidth="1"/>
    <col min="6665" max="6665" width="14.28515625" style="5" customWidth="1"/>
    <col min="6666" max="6666" width="8.5703125" style="5" customWidth="1"/>
    <col min="6667" max="6667" width="18.5703125" style="5" customWidth="1"/>
    <col min="6668" max="6668" width="9.140625" style="5"/>
    <col min="6669" max="6669" width="12.42578125" style="5" bestFit="1" customWidth="1"/>
    <col min="6670" max="6912" width="9.140625" style="5"/>
    <col min="6913" max="6913" width="2" style="5" customWidth="1"/>
    <col min="6914" max="6914" width="57.85546875" style="5" customWidth="1"/>
    <col min="6915" max="6915" width="15" style="5" customWidth="1"/>
    <col min="6916" max="6916" width="14.5703125" style="5" customWidth="1"/>
    <col min="6917" max="6917" width="14.7109375" style="5" customWidth="1"/>
    <col min="6918" max="6919" width="13.5703125" style="5" customWidth="1"/>
    <col min="6920" max="6920" width="12.28515625" style="5" customWidth="1"/>
    <col min="6921" max="6921" width="14.28515625" style="5" customWidth="1"/>
    <col min="6922" max="6922" width="8.5703125" style="5" customWidth="1"/>
    <col min="6923" max="6923" width="18.5703125" style="5" customWidth="1"/>
    <col min="6924" max="6924" width="9.140625" style="5"/>
    <col min="6925" max="6925" width="12.42578125" style="5" bestFit="1" customWidth="1"/>
    <col min="6926" max="7168" width="9.140625" style="5"/>
    <col min="7169" max="7169" width="2" style="5" customWidth="1"/>
    <col min="7170" max="7170" width="57.85546875" style="5" customWidth="1"/>
    <col min="7171" max="7171" width="15" style="5" customWidth="1"/>
    <col min="7172" max="7172" width="14.5703125" style="5" customWidth="1"/>
    <col min="7173" max="7173" width="14.7109375" style="5" customWidth="1"/>
    <col min="7174" max="7175" width="13.5703125" style="5" customWidth="1"/>
    <col min="7176" max="7176" width="12.28515625" style="5" customWidth="1"/>
    <col min="7177" max="7177" width="14.28515625" style="5" customWidth="1"/>
    <col min="7178" max="7178" width="8.5703125" style="5" customWidth="1"/>
    <col min="7179" max="7179" width="18.5703125" style="5" customWidth="1"/>
    <col min="7180" max="7180" width="9.140625" style="5"/>
    <col min="7181" max="7181" width="12.42578125" style="5" bestFit="1" customWidth="1"/>
    <col min="7182" max="7424" width="9.140625" style="5"/>
    <col min="7425" max="7425" width="2" style="5" customWidth="1"/>
    <col min="7426" max="7426" width="57.85546875" style="5" customWidth="1"/>
    <col min="7427" max="7427" width="15" style="5" customWidth="1"/>
    <col min="7428" max="7428" width="14.5703125" style="5" customWidth="1"/>
    <col min="7429" max="7429" width="14.7109375" style="5" customWidth="1"/>
    <col min="7430" max="7431" width="13.5703125" style="5" customWidth="1"/>
    <col min="7432" max="7432" width="12.28515625" style="5" customWidth="1"/>
    <col min="7433" max="7433" width="14.28515625" style="5" customWidth="1"/>
    <col min="7434" max="7434" width="8.5703125" style="5" customWidth="1"/>
    <col min="7435" max="7435" width="18.5703125" style="5" customWidth="1"/>
    <col min="7436" max="7436" width="9.140625" style="5"/>
    <col min="7437" max="7437" width="12.42578125" style="5" bestFit="1" customWidth="1"/>
    <col min="7438" max="7680" width="9.140625" style="5"/>
    <col min="7681" max="7681" width="2" style="5" customWidth="1"/>
    <col min="7682" max="7682" width="57.85546875" style="5" customWidth="1"/>
    <col min="7683" max="7683" width="15" style="5" customWidth="1"/>
    <col min="7684" max="7684" width="14.5703125" style="5" customWidth="1"/>
    <col min="7685" max="7685" width="14.7109375" style="5" customWidth="1"/>
    <col min="7686" max="7687" width="13.5703125" style="5" customWidth="1"/>
    <col min="7688" max="7688" width="12.28515625" style="5" customWidth="1"/>
    <col min="7689" max="7689" width="14.28515625" style="5" customWidth="1"/>
    <col min="7690" max="7690" width="8.5703125" style="5" customWidth="1"/>
    <col min="7691" max="7691" width="18.5703125" style="5" customWidth="1"/>
    <col min="7692" max="7692" width="9.140625" style="5"/>
    <col min="7693" max="7693" width="12.42578125" style="5" bestFit="1" customWidth="1"/>
    <col min="7694" max="7936" width="9.140625" style="5"/>
    <col min="7937" max="7937" width="2" style="5" customWidth="1"/>
    <col min="7938" max="7938" width="57.85546875" style="5" customWidth="1"/>
    <col min="7939" max="7939" width="15" style="5" customWidth="1"/>
    <col min="7940" max="7940" width="14.5703125" style="5" customWidth="1"/>
    <col min="7941" max="7941" width="14.7109375" style="5" customWidth="1"/>
    <col min="7942" max="7943" width="13.5703125" style="5" customWidth="1"/>
    <col min="7944" max="7944" width="12.28515625" style="5" customWidth="1"/>
    <col min="7945" max="7945" width="14.28515625" style="5" customWidth="1"/>
    <col min="7946" max="7946" width="8.5703125" style="5" customWidth="1"/>
    <col min="7947" max="7947" width="18.5703125" style="5" customWidth="1"/>
    <col min="7948" max="7948" width="9.140625" style="5"/>
    <col min="7949" max="7949" width="12.42578125" style="5" bestFit="1" customWidth="1"/>
    <col min="7950" max="8192" width="9.140625" style="5"/>
    <col min="8193" max="8193" width="2" style="5" customWidth="1"/>
    <col min="8194" max="8194" width="57.85546875" style="5" customWidth="1"/>
    <col min="8195" max="8195" width="15" style="5" customWidth="1"/>
    <col min="8196" max="8196" width="14.5703125" style="5" customWidth="1"/>
    <col min="8197" max="8197" width="14.7109375" style="5" customWidth="1"/>
    <col min="8198" max="8199" width="13.5703125" style="5" customWidth="1"/>
    <col min="8200" max="8200" width="12.28515625" style="5" customWidth="1"/>
    <col min="8201" max="8201" width="14.28515625" style="5" customWidth="1"/>
    <col min="8202" max="8202" width="8.5703125" style="5" customWidth="1"/>
    <col min="8203" max="8203" width="18.5703125" style="5" customWidth="1"/>
    <col min="8204" max="8204" width="9.140625" style="5"/>
    <col min="8205" max="8205" width="12.42578125" style="5" bestFit="1" customWidth="1"/>
    <col min="8206" max="8448" width="9.140625" style="5"/>
    <col min="8449" max="8449" width="2" style="5" customWidth="1"/>
    <col min="8450" max="8450" width="57.85546875" style="5" customWidth="1"/>
    <col min="8451" max="8451" width="15" style="5" customWidth="1"/>
    <col min="8452" max="8452" width="14.5703125" style="5" customWidth="1"/>
    <col min="8453" max="8453" width="14.7109375" style="5" customWidth="1"/>
    <col min="8454" max="8455" width="13.5703125" style="5" customWidth="1"/>
    <col min="8456" max="8456" width="12.28515625" style="5" customWidth="1"/>
    <col min="8457" max="8457" width="14.28515625" style="5" customWidth="1"/>
    <col min="8458" max="8458" width="8.5703125" style="5" customWidth="1"/>
    <col min="8459" max="8459" width="18.5703125" style="5" customWidth="1"/>
    <col min="8460" max="8460" width="9.140625" style="5"/>
    <col min="8461" max="8461" width="12.42578125" style="5" bestFit="1" customWidth="1"/>
    <col min="8462" max="8704" width="9.140625" style="5"/>
    <col min="8705" max="8705" width="2" style="5" customWidth="1"/>
    <col min="8706" max="8706" width="57.85546875" style="5" customWidth="1"/>
    <col min="8707" max="8707" width="15" style="5" customWidth="1"/>
    <col min="8708" max="8708" width="14.5703125" style="5" customWidth="1"/>
    <col min="8709" max="8709" width="14.7109375" style="5" customWidth="1"/>
    <col min="8710" max="8711" width="13.5703125" style="5" customWidth="1"/>
    <col min="8712" max="8712" width="12.28515625" style="5" customWidth="1"/>
    <col min="8713" max="8713" width="14.28515625" style="5" customWidth="1"/>
    <col min="8714" max="8714" width="8.5703125" style="5" customWidth="1"/>
    <col min="8715" max="8715" width="18.5703125" style="5" customWidth="1"/>
    <col min="8716" max="8716" width="9.140625" style="5"/>
    <col min="8717" max="8717" width="12.42578125" style="5" bestFit="1" customWidth="1"/>
    <col min="8718" max="8960" width="9.140625" style="5"/>
    <col min="8961" max="8961" width="2" style="5" customWidth="1"/>
    <col min="8962" max="8962" width="57.85546875" style="5" customWidth="1"/>
    <col min="8963" max="8963" width="15" style="5" customWidth="1"/>
    <col min="8964" max="8964" width="14.5703125" style="5" customWidth="1"/>
    <col min="8965" max="8965" width="14.7109375" style="5" customWidth="1"/>
    <col min="8966" max="8967" width="13.5703125" style="5" customWidth="1"/>
    <col min="8968" max="8968" width="12.28515625" style="5" customWidth="1"/>
    <col min="8969" max="8969" width="14.28515625" style="5" customWidth="1"/>
    <col min="8970" max="8970" width="8.5703125" style="5" customWidth="1"/>
    <col min="8971" max="8971" width="18.5703125" style="5" customWidth="1"/>
    <col min="8972" max="8972" width="9.140625" style="5"/>
    <col min="8973" max="8973" width="12.42578125" style="5" bestFit="1" customWidth="1"/>
    <col min="8974" max="9216" width="9.140625" style="5"/>
    <col min="9217" max="9217" width="2" style="5" customWidth="1"/>
    <col min="9218" max="9218" width="57.85546875" style="5" customWidth="1"/>
    <col min="9219" max="9219" width="15" style="5" customWidth="1"/>
    <col min="9220" max="9220" width="14.5703125" style="5" customWidth="1"/>
    <col min="9221" max="9221" width="14.7109375" style="5" customWidth="1"/>
    <col min="9222" max="9223" width="13.5703125" style="5" customWidth="1"/>
    <col min="9224" max="9224" width="12.28515625" style="5" customWidth="1"/>
    <col min="9225" max="9225" width="14.28515625" style="5" customWidth="1"/>
    <col min="9226" max="9226" width="8.5703125" style="5" customWidth="1"/>
    <col min="9227" max="9227" width="18.5703125" style="5" customWidth="1"/>
    <col min="9228" max="9228" width="9.140625" style="5"/>
    <col min="9229" max="9229" width="12.42578125" style="5" bestFit="1" customWidth="1"/>
    <col min="9230" max="9472" width="9.140625" style="5"/>
    <col min="9473" max="9473" width="2" style="5" customWidth="1"/>
    <col min="9474" max="9474" width="57.85546875" style="5" customWidth="1"/>
    <col min="9475" max="9475" width="15" style="5" customWidth="1"/>
    <col min="9476" max="9476" width="14.5703125" style="5" customWidth="1"/>
    <col min="9477" max="9477" width="14.7109375" style="5" customWidth="1"/>
    <col min="9478" max="9479" width="13.5703125" style="5" customWidth="1"/>
    <col min="9480" max="9480" width="12.28515625" style="5" customWidth="1"/>
    <col min="9481" max="9481" width="14.28515625" style="5" customWidth="1"/>
    <col min="9482" max="9482" width="8.5703125" style="5" customWidth="1"/>
    <col min="9483" max="9483" width="18.5703125" style="5" customWidth="1"/>
    <col min="9484" max="9484" width="9.140625" style="5"/>
    <col min="9485" max="9485" width="12.42578125" style="5" bestFit="1" customWidth="1"/>
    <col min="9486" max="9728" width="9.140625" style="5"/>
    <col min="9729" max="9729" width="2" style="5" customWidth="1"/>
    <col min="9730" max="9730" width="57.85546875" style="5" customWidth="1"/>
    <col min="9731" max="9731" width="15" style="5" customWidth="1"/>
    <col min="9732" max="9732" width="14.5703125" style="5" customWidth="1"/>
    <col min="9733" max="9733" width="14.7109375" style="5" customWidth="1"/>
    <col min="9734" max="9735" width="13.5703125" style="5" customWidth="1"/>
    <col min="9736" max="9736" width="12.28515625" style="5" customWidth="1"/>
    <col min="9737" max="9737" width="14.28515625" style="5" customWidth="1"/>
    <col min="9738" max="9738" width="8.5703125" style="5" customWidth="1"/>
    <col min="9739" max="9739" width="18.5703125" style="5" customWidth="1"/>
    <col min="9740" max="9740" width="9.140625" style="5"/>
    <col min="9741" max="9741" width="12.42578125" style="5" bestFit="1" customWidth="1"/>
    <col min="9742" max="9984" width="9.140625" style="5"/>
    <col min="9985" max="9985" width="2" style="5" customWidth="1"/>
    <col min="9986" max="9986" width="57.85546875" style="5" customWidth="1"/>
    <col min="9987" max="9987" width="15" style="5" customWidth="1"/>
    <col min="9988" max="9988" width="14.5703125" style="5" customWidth="1"/>
    <col min="9989" max="9989" width="14.7109375" style="5" customWidth="1"/>
    <col min="9990" max="9991" width="13.5703125" style="5" customWidth="1"/>
    <col min="9992" max="9992" width="12.28515625" style="5" customWidth="1"/>
    <col min="9993" max="9993" width="14.28515625" style="5" customWidth="1"/>
    <col min="9994" max="9994" width="8.5703125" style="5" customWidth="1"/>
    <col min="9995" max="9995" width="18.5703125" style="5" customWidth="1"/>
    <col min="9996" max="9996" width="9.140625" style="5"/>
    <col min="9997" max="9997" width="12.42578125" style="5" bestFit="1" customWidth="1"/>
    <col min="9998" max="10240" width="9.140625" style="5"/>
    <col min="10241" max="10241" width="2" style="5" customWidth="1"/>
    <col min="10242" max="10242" width="57.85546875" style="5" customWidth="1"/>
    <col min="10243" max="10243" width="15" style="5" customWidth="1"/>
    <col min="10244" max="10244" width="14.5703125" style="5" customWidth="1"/>
    <col min="10245" max="10245" width="14.7109375" style="5" customWidth="1"/>
    <col min="10246" max="10247" width="13.5703125" style="5" customWidth="1"/>
    <col min="10248" max="10248" width="12.28515625" style="5" customWidth="1"/>
    <col min="10249" max="10249" width="14.28515625" style="5" customWidth="1"/>
    <col min="10250" max="10250" width="8.5703125" style="5" customWidth="1"/>
    <col min="10251" max="10251" width="18.5703125" style="5" customWidth="1"/>
    <col min="10252" max="10252" width="9.140625" style="5"/>
    <col min="10253" max="10253" width="12.42578125" style="5" bestFit="1" customWidth="1"/>
    <col min="10254" max="10496" width="9.140625" style="5"/>
    <col min="10497" max="10497" width="2" style="5" customWidth="1"/>
    <col min="10498" max="10498" width="57.85546875" style="5" customWidth="1"/>
    <col min="10499" max="10499" width="15" style="5" customWidth="1"/>
    <col min="10500" max="10500" width="14.5703125" style="5" customWidth="1"/>
    <col min="10501" max="10501" width="14.7109375" style="5" customWidth="1"/>
    <col min="10502" max="10503" width="13.5703125" style="5" customWidth="1"/>
    <col min="10504" max="10504" width="12.28515625" style="5" customWidth="1"/>
    <col min="10505" max="10505" width="14.28515625" style="5" customWidth="1"/>
    <col min="10506" max="10506" width="8.5703125" style="5" customWidth="1"/>
    <col min="10507" max="10507" width="18.5703125" style="5" customWidth="1"/>
    <col min="10508" max="10508" width="9.140625" style="5"/>
    <col min="10509" max="10509" width="12.42578125" style="5" bestFit="1" customWidth="1"/>
    <col min="10510" max="10752" width="9.140625" style="5"/>
    <col min="10753" max="10753" width="2" style="5" customWidth="1"/>
    <col min="10754" max="10754" width="57.85546875" style="5" customWidth="1"/>
    <col min="10755" max="10755" width="15" style="5" customWidth="1"/>
    <col min="10756" max="10756" width="14.5703125" style="5" customWidth="1"/>
    <col min="10757" max="10757" width="14.7109375" style="5" customWidth="1"/>
    <col min="10758" max="10759" width="13.5703125" style="5" customWidth="1"/>
    <col min="10760" max="10760" width="12.28515625" style="5" customWidth="1"/>
    <col min="10761" max="10761" width="14.28515625" style="5" customWidth="1"/>
    <col min="10762" max="10762" width="8.5703125" style="5" customWidth="1"/>
    <col min="10763" max="10763" width="18.5703125" style="5" customWidth="1"/>
    <col min="10764" max="10764" width="9.140625" style="5"/>
    <col min="10765" max="10765" width="12.42578125" style="5" bestFit="1" customWidth="1"/>
    <col min="10766" max="11008" width="9.140625" style="5"/>
    <col min="11009" max="11009" width="2" style="5" customWidth="1"/>
    <col min="11010" max="11010" width="57.85546875" style="5" customWidth="1"/>
    <col min="11011" max="11011" width="15" style="5" customWidth="1"/>
    <col min="11012" max="11012" width="14.5703125" style="5" customWidth="1"/>
    <col min="11013" max="11013" width="14.7109375" style="5" customWidth="1"/>
    <col min="11014" max="11015" width="13.5703125" style="5" customWidth="1"/>
    <col min="11016" max="11016" width="12.28515625" style="5" customWidth="1"/>
    <col min="11017" max="11017" width="14.28515625" style="5" customWidth="1"/>
    <col min="11018" max="11018" width="8.5703125" style="5" customWidth="1"/>
    <col min="11019" max="11019" width="18.5703125" style="5" customWidth="1"/>
    <col min="11020" max="11020" width="9.140625" style="5"/>
    <col min="11021" max="11021" width="12.42578125" style="5" bestFit="1" customWidth="1"/>
    <col min="11022" max="11264" width="9.140625" style="5"/>
    <col min="11265" max="11265" width="2" style="5" customWidth="1"/>
    <col min="11266" max="11266" width="57.85546875" style="5" customWidth="1"/>
    <col min="11267" max="11267" width="15" style="5" customWidth="1"/>
    <col min="11268" max="11268" width="14.5703125" style="5" customWidth="1"/>
    <col min="11269" max="11269" width="14.7109375" style="5" customWidth="1"/>
    <col min="11270" max="11271" width="13.5703125" style="5" customWidth="1"/>
    <col min="11272" max="11272" width="12.28515625" style="5" customWidth="1"/>
    <col min="11273" max="11273" width="14.28515625" style="5" customWidth="1"/>
    <col min="11274" max="11274" width="8.5703125" style="5" customWidth="1"/>
    <col min="11275" max="11275" width="18.5703125" style="5" customWidth="1"/>
    <col min="11276" max="11276" width="9.140625" style="5"/>
    <col min="11277" max="11277" width="12.42578125" style="5" bestFit="1" customWidth="1"/>
    <col min="11278" max="11520" width="9.140625" style="5"/>
    <col min="11521" max="11521" width="2" style="5" customWidth="1"/>
    <col min="11522" max="11522" width="57.85546875" style="5" customWidth="1"/>
    <col min="11523" max="11523" width="15" style="5" customWidth="1"/>
    <col min="11524" max="11524" width="14.5703125" style="5" customWidth="1"/>
    <col min="11525" max="11525" width="14.7109375" style="5" customWidth="1"/>
    <col min="11526" max="11527" width="13.5703125" style="5" customWidth="1"/>
    <col min="11528" max="11528" width="12.28515625" style="5" customWidth="1"/>
    <col min="11529" max="11529" width="14.28515625" style="5" customWidth="1"/>
    <col min="11530" max="11530" width="8.5703125" style="5" customWidth="1"/>
    <col min="11531" max="11531" width="18.5703125" style="5" customWidth="1"/>
    <col min="11532" max="11532" width="9.140625" style="5"/>
    <col min="11533" max="11533" width="12.42578125" style="5" bestFit="1" customWidth="1"/>
    <col min="11534" max="11776" width="9.140625" style="5"/>
    <col min="11777" max="11777" width="2" style="5" customWidth="1"/>
    <col min="11778" max="11778" width="57.85546875" style="5" customWidth="1"/>
    <col min="11779" max="11779" width="15" style="5" customWidth="1"/>
    <col min="11780" max="11780" width="14.5703125" style="5" customWidth="1"/>
    <col min="11781" max="11781" width="14.7109375" style="5" customWidth="1"/>
    <col min="11782" max="11783" width="13.5703125" style="5" customWidth="1"/>
    <col min="11784" max="11784" width="12.28515625" style="5" customWidth="1"/>
    <col min="11785" max="11785" width="14.28515625" style="5" customWidth="1"/>
    <col min="11786" max="11786" width="8.5703125" style="5" customWidth="1"/>
    <col min="11787" max="11787" width="18.5703125" style="5" customWidth="1"/>
    <col min="11788" max="11788" width="9.140625" style="5"/>
    <col min="11789" max="11789" width="12.42578125" style="5" bestFit="1" customWidth="1"/>
    <col min="11790" max="12032" width="9.140625" style="5"/>
    <col min="12033" max="12033" width="2" style="5" customWidth="1"/>
    <col min="12034" max="12034" width="57.85546875" style="5" customWidth="1"/>
    <col min="12035" max="12035" width="15" style="5" customWidth="1"/>
    <col min="12036" max="12036" width="14.5703125" style="5" customWidth="1"/>
    <col min="12037" max="12037" width="14.7109375" style="5" customWidth="1"/>
    <col min="12038" max="12039" width="13.5703125" style="5" customWidth="1"/>
    <col min="12040" max="12040" width="12.28515625" style="5" customWidth="1"/>
    <col min="12041" max="12041" width="14.28515625" style="5" customWidth="1"/>
    <col min="12042" max="12042" width="8.5703125" style="5" customWidth="1"/>
    <col min="12043" max="12043" width="18.5703125" style="5" customWidth="1"/>
    <col min="12044" max="12044" width="9.140625" style="5"/>
    <col min="12045" max="12045" width="12.42578125" style="5" bestFit="1" customWidth="1"/>
    <col min="12046" max="12288" width="9.140625" style="5"/>
    <col min="12289" max="12289" width="2" style="5" customWidth="1"/>
    <col min="12290" max="12290" width="57.85546875" style="5" customWidth="1"/>
    <col min="12291" max="12291" width="15" style="5" customWidth="1"/>
    <col min="12292" max="12292" width="14.5703125" style="5" customWidth="1"/>
    <col min="12293" max="12293" width="14.7109375" style="5" customWidth="1"/>
    <col min="12294" max="12295" width="13.5703125" style="5" customWidth="1"/>
    <col min="12296" max="12296" width="12.28515625" style="5" customWidth="1"/>
    <col min="12297" max="12297" width="14.28515625" style="5" customWidth="1"/>
    <col min="12298" max="12298" width="8.5703125" style="5" customWidth="1"/>
    <col min="12299" max="12299" width="18.5703125" style="5" customWidth="1"/>
    <col min="12300" max="12300" width="9.140625" style="5"/>
    <col min="12301" max="12301" width="12.42578125" style="5" bestFit="1" customWidth="1"/>
    <col min="12302" max="12544" width="9.140625" style="5"/>
    <col min="12545" max="12545" width="2" style="5" customWidth="1"/>
    <col min="12546" max="12546" width="57.85546875" style="5" customWidth="1"/>
    <col min="12547" max="12547" width="15" style="5" customWidth="1"/>
    <col min="12548" max="12548" width="14.5703125" style="5" customWidth="1"/>
    <col min="12549" max="12549" width="14.7109375" style="5" customWidth="1"/>
    <col min="12550" max="12551" width="13.5703125" style="5" customWidth="1"/>
    <col min="12552" max="12552" width="12.28515625" style="5" customWidth="1"/>
    <col min="12553" max="12553" width="14.28515625" style="5" customWidth="1"/>
    <col min="12554" max="12554" width="8.5703125" style="5" customWidth="1"/>
    <col min="12555" max="12555" width="18.5703125" style="5" customWidth="1"/>
    <col min="12556" max="12556" width="9.140625" style="5"/>
    <col min="12557" max="12557" width="12.42578125" style="5" bestFit="1" customWidth="1"/>
    <col min="12558" max="12800" width="9.140625" style="5"/>
    <col min="12801" max="12801" width="2" style="5" customWidth="1"/>
    <col min="12802" max="12802" width="57.85546875" style="5" customWidth="1"/>
    <col min="12803" max="12803" width="15" style="5" customWidth="1"/>
    <col min="12804" max="12804" width="14.5703125" style="5" customWidth="1"/>
    <col min="12805" max="12805" width="14.7109375" style="5" customWidth="1"/>
    <col min="12806" max="12807" width="13.5703125" style="5" customWidth="1"/>
    <col min="12808" max="12808" width="12.28515625" style="5" customWidth="1"/>
    <col min="12809" max="12809" width="14.28515625" style="5" customWidth="1"/>
    <col min="12810" max="12810" width="8.5703125" style="5" customWidth="1"/>
    <col min="12811" max="12811" width="18.5703125" style="5" customWidth="1"/>
    <col min="12812" max="12812" width="9.140625" style="5"/>
    <col min="12813" max="12813" width="12.42578125" style="5" bestFit="1" customWidth="1"/>
    <col min="12814" max="13056" width="9.140625" style="5"/>
    <col min="13057" max="13057" width="2" style="5" customWidth="1"/>
    <col min="13058" max="13058" width="57.85546875" style="5" customWidth="1"/>
    <col min="13059" max="13059" width="15" style="5" customWidth="1"/>
    <col min="13060" max="13060" width="14.5703125" style="5" customWidth="1"/>
    <col min="13061" max="13061" width="14.7109375" style="5" customWidth="1"/>
    <col min="13062" max="13063" width="13.5703125" style="5" customWidth="1"/>
    <col min="13064" max="13064" width="12.28515625" style="5" customWidth="1"/>
    <col min="13065" max="13065" width="14.28515625" style="5" customWidth="1"/>
    <col min="13066" max="13066" width="8.5703125" style="5" customWidth="1"/>
    <col min="13067" max="13067" width="18.5703125" style="5" customWidth="1"/>
    <col min="13068" max="13068" width="9.140625" style="5"/>
    <col min="13069" max="13069" width="12.42578125" style="5" bestFit="1" customWidth="1"/>
    <col min="13070" max="13312" width="9.140625" style="5"/>
    <col min="13313" max="13313" width="2" style="5" customWidth="1"/>
    <col min="13314" max="13314" width="57.85546875" style="5" customWidth="1"/>
    <col min="13315" max="13315" width="15" style="5" customWidth="1"/>
    <col min="13316" max="13316" width="14.5703125" style="5" customWidth="1"/>
    <col min="13317" max="13317" width="14.7109375" style="5" customWidth="1"/>
    <col min="13318" max="13319" width="13.5703125" style="5" customWidth="1"/>
    <col min="13320" max="13320" width="12.28515625" style="5" customWidth="1"/>
    <col min="13321" max="13321" width="14.28515625" style="5" customWidth="1"/>
    <col min="13322" max="13322" width="8.5703125" style="5" customWidth="1"/>
    <col min="13323" max="13323" width="18.5703125" style="5" customWidth="1"/>
    <col min="13324" max="13324" width="9.140625" style="5"/>
    <col min="13325" max="13325" width="12.42578125" style="5" bestFit="1" customWidth="1"/>
    <col min="13326" max="13568" width="9.140625" style="5"/>
    <col min="13569" max="13569" width="2" style="5" customWidth="1"/>
    <col min="13570" max="13570" width="57.85546875" style="5" customWidth="1"/>
    <col min="13571" max="13571" width="15" style="5" customWidth="1"/>
    <col min="13572" max="13572" width="14.5703125" style="5" customWidth="1"/>
    <col min="13573" max="13573" width="14.7109375" style="5" customWidth="1"/>
    <col min="13574" max="13575" width="13.5703125" style="5" customWidth="1"/>
    <col min="13576" max="13576" width="12.28515625" style="5" customWidth="1"/>
    <col min="13577" max="13577" width="14.28515625" style="5" customWidth="1"/>
    <col min="13578" max="13578" width="8.5703125" style="5" customWidth="1"/>
    <col min="13579" max="13579" width="18.5703125" style="5" customWidth="1"/>
    <col min="13580" max="13580" width="9.140625" style="5"/>
    <col min="13581" max="13581" width="12.42578125" style="5" bestFit="1" customWidth="1"/>
    <col min="13582" max="13824" width="9.140625" style="5"/>
    <col min="13825" max="13825" width="2" style="5" customWidth="1"/>
    <col min="13826" max="13826" width="57.85546875" style="5" customWidth="1"/>
    <col min="13827" max="13827" width="15" style="5" customWidth="1"/>
    <col min="13828" max="13828" width="14.5703125" style="5" customWidth="1"/>
    <col min="13829" max="13829" width="14.7109375" style="5" customWidth="1"/>
    <col min="13830" max="13831" width="13.5703125" style="5" customWidth="1"/>
    <col min="13832" max="13832" width="12.28515625" style="5" customWidth="1"/>
    <col min="13833" max="13833" width="14.28515625" style="5" customWidth="1"/>
    <col min="13834" max="13834" width="8.5703125" style="5" customWidth="1"/>
    <col min="13835" max="13835" width="18.5703125" style="5" customWidth="1"/>
    <col min="13836" max="13836" width="9.140625" style="5"/>
    <col min="13837" max="13837" width="12.42578125" style="5" bestFit="1" customWidth="1"/>
    <col min="13838" max="14080" width="9.140625" style="5"/>
    <col min="14081" max="14081" width="2" style="5" customWidth="1"/>
    <col min="14082" max="14082" width="57.85546875" style="5" customWidth="1"/>
    <col min="14083" max="14083" width="15" style="5" customWidth="1"/>
    <col min="14084" max="14084" width="14.5703125" style="5" customWidth="1"/>
    <col min="14085" max="14085" width="14.7109375" style="5" customWidth="1"/>
    <col min="14086" max="14087" width="13.5703125" style="5" customWidth="1"/>
    <col min="14088" max="14088" width="12.28515625" style="5" customWidth="1"/>
    <col min="14089" max="14089" width="14.28515625" style="5" customWidth="1"/>
    <col min="14090" max="14090" width="8.5703125" style="5" customWidth="1"/>
    <col min="14091" max="14091" width="18.5703125" style="5" customWidth="1"/>
    <col min="14092" max="14092" width="9.140625" style="5"/>
    <col min="14093" max="14093" width="12.42578125" style="5" bestFit="1" customWidth="1"/>
    <col min="14094" max="14336" width="9.140625" style="5"/>
    <col min="14337" max="14337" width="2" style="5" customWidth="1"/>
    <col min="14338" max="14338" width="57.85546875" style="5" customWidth="1"/>
    <col min="14339" max="14339" width="15" style="5" customWidth="1"/>
    <col min="14340" max="14340" width="14.5703125" style="5" customWidth="1"/>
    <col min="14341" max="14341" width="14.7109375" style="5" customWidth="1"/>
    <col min="14342" max="14343" width="13.5703125" style="5" customWidth="1"/>
    <col min="14344" max="14344" width="12.28515625" style="5" customWidth="1"/>
    <col min="14345" max="14345" width="14.28515625" style="5" customWidth="1"/>
    <col min="14346" max="14346" width="8.5703125" style="5" customWidth="1"/>
    <col min="14347" max="14347" width="18.5703125" style="5" customWidth="1"/>
    <col min="14348" max="14348" width="9.140625" style="5"/>
    <col min="14349" max="14349" width="12.42578125" style="5" bestFit="1" customWidth="1"/>
    <col min="14350" max="14592" width="9.140625" style="5"/>
    <col min="14593" max="14593" width="2" style="5" customWidth="1"/>
    <col min="14594" max="14594" width="57.85546875" style="5" customWidth="1"/>
    <col min="14595" max="14595" width="15" style="5" customWidth="1"/>
    <col min="14596" max="14596" width="14.5703125" style="5" customWidth="1"/>
    <col min="14597" max="14597" width="14.7109375" style="5" customWidth="1"/>
    <col min="14598" max="14599" width="13.5703125" style="5" customWidth="1"/>
    <col min="14600" max="14600" width="12.28515625" style="5" customWidth="1"/>
    <col min="14601" max="14601" width="14.28515625" style="5" customWidth="1"/>
    <col min="14602" max="14602" width="8.5703125" style="5" customWidth="1"/>
    <col min="14603" max="14603" width="18.5703125" style="5" customWidth="1"/>
    <col min="14604" max="14604" width="9.140625" style="5"/>
    <col min="14605" max="14605" width="12.42578125" style="5" bestFit="1" customWidth="1"/>
    <col min="14606" max="14848" width="9.140625" style="5"/>
    <col min="14849" max="14849" width="2" style="5" customWidth="1"/>
    <col min="14850" max="14850" width="57.85546875" style="5" customWidth="1"/>
    <col min="14851" max="14851" width="15" style="5" customWidth="1"/>
    <col min="14852" max="14852" width="14.5703125" style="5" customWidth="1"/>
    <col min="14853" max="14853" width="14.7109375" style="5" customWidth="1"/>
    <col min="14854" max="14855" width="13.5703125" style="5" customWidth="1"/>
    <col min="14856" max="14856" width="12.28515625" style="5" customWidth="1"/>
    <col min="14857" max="14857" width="14.28515625" style="5" customWidth="1"/>
    <col min="14858" max="14858" width="8.5703125" style="5" customWidth="1"/>
    <col min="14859" max="14859" width="18.5703125" style="5" customWidth="1"/>
    <col min="14860" max="14860" width="9.140625" style="5"/>
    <col min="14861" max="14861" width="12.42578125" style="5" bestFit="1" customWidth="1"/>
    <col min="14862" max="15104" width="9.140625" style="5"/>
    <col min="15105" max="15105" width="2" style="5" customWidth="1"/>
    <col min="15106" max="15106" width="57.85546875" style="5" customWidth="1"/>
    <col min="15107" max="15107" width="15" style="5" customWidth="1"/>
    <col min="15108" max="15108" width="14.5703125" style="5" customWidth="1"/>
    <col min="15109" max="15109" width="14.7109375" style="5" customWidth="1"/>
    <col min="15110" max="15111" width="13.5703125" style="5" customWidth="1"/>
    <col min="15112" max="15112" width="12.28515625" style="5" customWidth="1"/>
    <col min="15113" max="15113" width="14.28515625" style="5" customWidth="1"/>
    <col min="15114" max="15114" width="8.5703125" style="5" customWidth="1"/>
    <col min="15115" max="15115" width="18.5703125" style="5" customWidth="1"/>
    <col min="15116" max="15116" width="9.140625" style="5"/>
    <col min="15117" max="15117" width="12.42578125" style="5" bestFit="1" customWidth="1"/>
    <col min="15118" max="15360" width="9.140625" style="5"/>
    <col min="15361" max="15361" width="2" style="5" customWidth="1"/>
    <col min="15362" max="15362" width="57.85546875" style="5" customWidth="1"/>
    <col min="15363" max="15363" width="15" style="5" customWidth="1"/>
    <col min="15364" max="15364" width="14.5703125" style="5" customWidth="1"/>
    <col min="15365" max="15365" width="14.7109375" style="5" customWidth="1"/>
    <col min="15366" max="15367" width="13.5703125" style="5" customWidth="1"/>
    <col min="15368" max="15368" width="12.28515625" style="5" customWidth="1"/>
    <col min="15369" max="15369" width="14.28515625" style="5" customWidth="1"/>
    <col min="15370" max="15370" width="8.5703125" style="5" customWidth="1"/>
    <col min="15371" max="15371" width="18.5703125" style="5" customWidth="1"/>
    <col min="15372" max="15372" width="9.140625" style="5"/>
    <col min="15373" max="15373" width="12.42578125" style="5" bestFit="1" customWidth="1"/>
    <col min="15374" max="15616" width="9.140625" style="5"/>
    <col min="15617" max="15617" width="2" style="5" customWidth="1"/>
    <col min="15618" max="15618" width="57.85546875" style="5" customWidth="1"/>
    <col min="15619" max="15619" width="15" style="5" customWidth="1"/>
    <col min="15620" max="15620" width="14.5703125" style="5" customWidth="1"/>
    <col min="15621" max="15621" width="14.7109375" style="5" customWidth="1"/>
    <col min="15622" max="15623" width="13.5703125" style="5" customWidth="1"/>
    <col min="15624" max="15624" width="12.28515625" style="5" customWidth="1"/>
    <col min="15625" max="15625" width="14.28515625" style="5" customWidth="1"/>
    <col min="15626" max="15626" width="8.5703125" style="5" customWidth="1"/>
    <col min="15627" max="15627" width="18.5703125" style="5" customWidth="1"/>
    <col min="15628" max="15628" width="9.140625" style="5"/>
    <col min="15629" max="15629" width="12.42578125" style="5" bestFit="1" customWidth="1"/>
    <col min="15630" max="15872" width="9.140625" style="5"/>
    <col min="15873" max="15873" width="2" style="5" customWidth="1"/>
    <col min="15874" max="15874" width="57.85546875" style="5" customWidth="1"/>
    <col min="15875" max="15875" width="15" style="5" customWidth="1"/>
    <col min="15876" max="15876" width="14.5703125" style="5" customWidth="1"/>
    <col min="15877" max="15877" width="14.7109375" style="5" customWidth="1"/>
    <col min="15878" max="15879" width="13.5703125" style="5" customWidth="1"/>
    <col min="15880" max="15880" width="12.28515625" style="5" customWidth="1"/>
    <col min="15881" max="15881" width="14.28515625" style="5" customWidth="1"/>
    <col min="15882" max="15882" width="8.5703125" style="5" customWidth="1"/>
    <col min="15883" max="15883" width="18.5703125" style="5" customWidth="1"/>
    <col min="15884" max="15884" width="9.140625" style="5"/>
    <col min="15885" max="15885" width="12.42578125" style="5" bestFit="1" customWidth="1"/>
    <col min="15886" max="16128" width="9.140625" style="5"/>
    <col min="16129" max="16129" width="2" style="5" customWidth="1"/>
    <col min="16130" max="16130" width="57.85546875" style="5" customWidth="1"/>
    <col min="16131" max="16131" width="15" style="5" customWidth="1"/>
    <col min="16132" max="16132" width="14.5703125" style="5" customWidth="1"/>
    <col min="16133" max="16133" width="14.7109375" style="5" customWidth="1"/>
    <col min="16134" max="16135" width="13.5703125" style="5" customWidth="1"/>
    <col min="16136" max="16136" width="12.28515625" style="5" customWidth="1"/>
    <col min="16137" max="16137" width="14.28515625" style="5" customWidth="1"/>
    <col min="16138" max="16138" width="8.5703125" style="5" customWidth="1"/>
    <col min="16139" max="16139" width="18.5703125" style="5" customWidth="1"/>
    <col min="16140" max="16140" width="9.140625" style="5"/>
    <col min="16141" max="16141" width="12.42578125" style="5" bestFit="1" customWidth="1"/>
    <col min="16142" max="16384" width="9.140625" style="5"/>
  </cols>
  <sheetData>
    <row r="1" spans="1:17" ht="21" customHeight="1">
      <c r="D1" s="7"/>
      <c r="M1" s="74"/>
    </row>
    <row r="2" spans="1:17" ht="15.75" customHeight="1">
      <c r="C2" s="7"/>
    </row>
    <row r="3" spans="1:17" ht="15.75" customHeight="1">
      <c r="B3" s="686" t="s">
        <v>244</v>
      </c>
      <c r="C3" s="687"/>
      <c r="D3" s="687"/>
      <c r="E3" s="687"/>
      <c r="F3" s="687"/>
      <c r="G3" s="687"/>
      <c r="H3" s="687"/>
      <c r="I3" s="687"/>
      <c r="J3" s="687"/>
      <c r="K3" s="687"/>
      <c r="L3" s="687"/>
      <c r="M3" s="687"/>
      <c r="N3" s="687"/>
      <c r="O3" s="687"/>
      <c r="P3" s="687"/>
      <c r="Q3" s="170"/>
    </row>
    <row r="4" spans="1:17" ht="15">
      <c r="B4" s="171" t="s">
        <v>245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70"/>
    </row>
    <row r="5" spans="1:17" ht="15.75" thickBot="1">
      <c r="B5" s="172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3"/>
      <c r="O5" s="173"/>
      <c r="P5" s="170"/>
      <c r="Q5" s="170"/>
    </row>
    <row r="6" spans="1:17" ht="12.75" customHeight="1">
      <c r="B6" s="174"/>
      <c r="C6" s="683" t="s">
        <v>246</v>
      </c>
      <c r="D6" s="175"/>
      <c r="E6" s="176"/>
      <c r="F6" s="176" t="s">
        <v>28</v>
      </c>
      <c r="G6" s="176"/>
      <c r="H6" s="176"/>
      <c r="I6" s="176"/>
      <c r="J6" s="176"/>
      <c r="K6" s="176"/>
      <c r="L6" s="176"/>
      <c r="M6" s="176"/>
      <c r="N6" s="683" t="s">
        <v>247</v>
      </c>
      <c r="O6" s="688" t="s">
        <v>248</v>
      </c>
      <c r="P6" s="683" t="s">
        <v>249</v>
      </c>
      <c r="Q6" s="683"/>
    </row>
    <row r="7" spans="1:17" ht="12.75" customHeight="1">
      <c r="B7" s="177"/>
      <c r="C7" s="684"/>
      <c r="D7" s="689" t="s">
        <v>143</v>
      </c>
      <c r="E7" s="682"/>
      <c r="F7" s="681" t="s">
        <v>144</v>
      </c>
      <c r="G7" s="682"/>
      <c r="H7" s="681" t="s">
        <v>31</v>
      </c>
      <c r="I7" s="682"/>
      <c r="J7" s="681" t="s">
        <v>32</v>
      </c>
      <c r="K7" s="682"/>
      <c r="L7" s="681" t="s">
        <v>250</v>
      </c>
      <c r="M7" s="682"/>
      <c r="N7" s="684"/>
      <c r="O7" s="684"/>
      <c r="P7" s="684"/>
      <c r="Q7" s="684" t="s">
        <v>35</v>
      </c>
    </row>
    <row r="8" spans="1:17" ht="12.75" customHeight="1">
      <c r="B8" s="177"/>
      <c r="C8" s="685"/>
      <c r="D8" s="179" t="s">
        <v>251</v>
      </c>
      <c r="E8" s="180" t="s">
        <v>252</v>
      </c>
      <c r="F8" s="180" t="s">
        <v>251</v>
      </c>
      <c r="G8" s="180" t="s">
        <v>252</v>
      </c>
      <c r="H8" s="180" t="s">
        <v>251</v>
      </c>
      <c r="I8" s="180" t="s">
        <v>252</v>
      </c>
      <c r="J8" s="180" t="s">
        <v>251</v>
      </c>
      <c r="K8" s="180" t="s">
        <v>252</v>
      </c>
      <c r="L8" s="180" t="s">
        <v>251</v>
      </c>
      <c r="M8" s="180" t="s">
        <v>252</v>
      </c>
      <c r="N8" s="685"/>
      <c r="O8" s="685"/>
      <c r="P8" s="685"/>
      <c r="Q8" s="685"/>
    </row>
    <row r="9" spans="1:17" ht="15.75" thickBot="1">
      <c r="B9" s="182"/>
      <c r="C9" s="183" t="s">
        <v>36</v>
      </c>
      <c r="D9" s="184" t="s">
        <v>37</v>
      </c>
      <c r="E9" s="185" t="s">
        <v>38</v>
      </c>
      <c r="F9" s="185" t="s">
        <v>39</v>
      </c>
      <c r="G9" s="185" t="s">
        <v>40</v>
      </c>
      <c r="H9" s="185" t="s">
        <v>41</v>
      </c>
      <c r="I9" s="185" t="s">
        <v>42</v>
      </c>
      <c r="J9" s="185" t="s">
        <v>43</v>
      </c>
      <c r="K9" s="185" t="s">
        <v>61</v>
      </c>
      <c r="L9" s="185" t="s">
        <v>62</v>
      </c>
      <c r="M9" s="185" t="s">
        <v>64</v>
      </c>
      <c r="N9" s="186" t="s">
        <v>65</v>
      </c>
      <c r="O9" s="187" t="s">
        <v>66</v>
      </c>
      <c r="P9" s="187" t="s">
        <v>67</v>
      </c>
      <c r="Q9" s="187"/>
    </row>
    <row r="10" spans="1:17" s="560" customFormat="1" ht="15">
      <c r="A10" s="547"/>
      <c r="B10" s="548"/>
      <c r="C10" s="549"/>
      <c r="D10" s="550"/>
      <c r="E10" s="551"/>
      <c r="F10" s="550"/>
      <c r="G10" s="552"/>
      <c r="H10" s="550"/>
      <c r="I10" s="553"/>
      <c r="J10" s="554"/>
      <c r="K10" s="555"/>
      <c r="L10" s="556"/>
      <c r="M10" s="555"/>
      <c r="N10" s="557"/>
      <c r="O10" s="558"/>
      <c r="P10" s="559"/>
      <c r="Q10" s="559"/>
    </row>
    <row r="11" spans="1:17" s="560" customFormat="1" ht="15">
      <c r="A11" s="547"/>
      <c r="B11" s="561" t="s">
        <v>145</v>
      </c>
      <c r="C11" s="549"/>
      <c r="D11" s="562"/>
      <c r="E11" s="563"/>
      <c r="F11" s="562"/>
      <c r="G11" s="564"/>
      <c r="H11" s="562"/>
      <c r="I11" s="565"/>
      <c r="J11" s="566"/>
      <c r="K11" s="567"/>
      <c r="L11" s="568"/>
      <c r="M11" s="567"/>
      <c r="N11" s="569"/>
      <c r="O11" s="570"/>
      <c r="P11" s="571"/>
      <c r="Q11" s="571"/>
    </row>
    <row r="12" spans="1:17" s="560" customFormat="1" ht="15">
      <c r="A12" s="547"/>
      <c r="B12" s="572" t="s">
        <v>44</v>
      </c>
      <c r="C12" s="549">
        <f t="shared" ref="C12:C48" si="0">D12+F12+H12+J12+L12</f>
        <v>26545659</v>
      </c>
      <c r="D12" s="562">
        <v>13329587</v>
      </c>
      <c r="E12" s="563">
        <v>585796</v>
      </c>
      <c r="F12" s="562">
        <v>756000</v>
      </c>
      <c r="G12" s="564"/>
      <c r="H12" s="562">
        <f>ROUND((D12*0.34+F12*0.34),0)</f>
        <v>4789100</v>
      </c>
      <c r="I12" s="565">
        <v>199171</v>
      </c>
      <c r="J12" s="566">
        <f t="shared" ref="J12:K19" si="1">ROUND((D12*0.02),0)</f>
        <v>266592</v>
      </c>
      <c r="K12" s="567">
        <f t="shared" si="1"/>
        <v>11716</v>
      </c>
      <c r="L12" s="568">
        <v>7404380</v>
      </c>
      <c r="M12" s="567">
        <v>700000</v>
      </c>
      <c r="N12" s="569">
        <f t="shared" ref="N12:N19" si="2">E12+G12+I12+K12+M12</f>
        <v>1496683</v>
      </c>
      <c r="O12" s="570">
        <v>900000</v>
      </c>
      <c r="P12" s="571">
        <v>36.9</v>
      </c>
      <c r="Q12" s="211" t="s">
        <v>253</v>
      </c>
    </row>
    <row r="13" spans="1:17" s="560" customFormat="1" ht="15">
      <c r="A13" s="547"/>
      <c r="B13" s="572" t="s">
        <v>140</v>
      </c>
      <c r="C13" s="549">
        <f t="shared" si="0"/>
        <v>36809901</v>
      </c>
      <c r="D13" s="562">
        <v>19856585</v>
      </c>
      <c r="E13" s="563">
        <v>836700</v>
      </c>
      <c r="F13" s="562">
        <v>435000</v>
      </c>
      <c r="G13" s="564"/>
      <c r="H13" s="562">
        <f>ROUND((D13*0.34+F13*0.34),0)-127955</f>
        <v>6771184</v>
      </c>
      <c r="I13" s="565">
        <v>284500</v>
      </c>
      <c r="J13" s="566">
        <f t="shared" si="1"/>
        <v>397132</v>
      </c>
      <c r="K13" s="567">
        <f t="shared" si="1"/>
        <v>16734</v>
      </c>
      <c r="L13" s="568">
        <f>8776462+573538</f>
        <v>9350000</v>
      </c>
      <c r="M13" s="567"/>
      <c r="N13" s="569">
        <f t="shared" si="2"/>
        <v>1137934</v>
      </c>
      <c r="O13" s="570">
        <v>600000</v>
      </c>
      <c r="P13" s="571">
        <v>48.24</v>
      </c>
      <c r="Q13" s="188" t="s">
        <v>254</v>
      </c>
    </row>
    <row r="14" spans="1:17" s="560" customFormat="1" ht="30">
      <c r="A14" s="547"/>
      <c r="B14" s="572" t="s">
        <v>46</v>
      </c>
      <c r="C14" s="549">
        <f t="shared" si="0"/>
        <v>123560109</v>
      </c>
      <c r="D14" s="562">
        <v>48927192</v>
      </c>
      <c r="E14" s="563">
        <v>2102481</v>
      </c>
      <c r="F14" s="562">
        <v>340000</v>
      </c>
      <c r="G14" s="564"/>
      <c r="H14" s="562">
        <f>ROUND((D14*0.34+F14*0.34),0)-72472</f>
        <v>16678373</v>
      </c>
      <c r="I14" s="565">
        <v>714843</v>
      </c>
      <c r="J14" s="566">
        <f t="shared" si="1"/>
        <v>978544</v>
      </c>
      <c r="K14" s="567">
        <f t="shared" si="1"/>
        <v>42050</v>
      </c>
      <c r="L14" s="568">
        <v>56636000</v>
      </c>
      <c r="M14" s="567">
        <v>223657</v>
      </c>
      <c r="N14" s="569">
        <f t="shared" si="2"/>
        <v>3083031</v>
      </c>
      <c r="O14" s="570">
        <v>12416969</v>
      </c>
      <c r="P14" s="571">
        <v>140.38999999999999</v>
      </c>
      <c r="Q14" s="188" t="s">
        <v>255</v>
      </c>
    </row>
    <row r="15" spans="1:17" s="560" customFormat="1" ht="15">
      <c r="A15" s="547"/>
      <c r="B15" s="572" t="s">
        <v>47</v>
      </c>
      <c r="C15" s="549">
        <f t="shared" si="0"/>
        <v>15245000</v>
      </c>
      <c r="D15" s="562"/>
      <c r="E15" s="563"/>
      <c r="F15" s="562"/>
      <c r="G15" s="564"/>
      <c r="H15" s="562">
        <f>ROUND((D15*0.34+F15*0.34),0)</f>
        <v>0</v>
      </c>
      <c r="I15" s="565"/>
      <c r="J15" s="566">
        <f t="shared" si="1"/>
        <v>0</v>
      </c>
      <c r="K15" s="567">
        <f t="shared" si="1"/>
        <v>0</v>
      </c>
      <c r="L15" s="568">
        <v>15245000</v>
      </c>
      <c r="M15" s="567"/>
      <c r="N15" s="569">
        <f t="shared" si="2"/>
        <v>0</v>
      </c>
      <c r="O15" s="570">
        <v>1500000</v>
      </c>
      <c r="P15" s="571"/>
      <c r="Q15" s="188"/>
    </row>
    <row r="16" spans="1:17" s="560" customFormat="1" ht="60">
      <c r="A16" s="547"/>
      <c r="B16" s="572" t="s">
        <v>48</v>
      </c>
      <c r="C16" s="549">
        <f t="shared" si="0"/>
        <v>99026582</v>
      </c>
      <c r="D16" s="562">
        <v>45848114</v>
      </c>
      <c r="E16" s="563">
        <v>2000000</v>
      </c>
      <c r="F16" s="562">
        <v>13972757</v>
      </c>
      <c r="G16" s="564">
        <v>5000000</v>
      </c>
      <c r="H16" s="562">
        <f>ROUND((D16*0.34+F16*0.34),0)-2065211</f>
        <v>18273885</v>
      </c>
      <c r="I16" s="565">
        <f>ROUND((E16*0.34),0)</f>
        <v>680000</v>
      </c>
      <c r="J16" s="566">
        <f t="shared" si="1"/>
        <v>916962</v>
      </c>
      <c r="K16" s="567">
        <f>ROUND((E16*0.02),0)</f>
        <v>40000</v>
      </c>
      <c r="L16" s="568">
        <v>20014864</v>
      </c>
      <c r="M16" s="567">
        <f>3000000-720000</f>
        <v>2280000</v>
      </c>
      <c r="N16" s="569">
        <f t="shared" si="2"/>
        <v>10000000</v>
      </c>
      <c r="O16" s="570">
        <v>42890000</v>
      </c>
      <c r="P16" s="571">
        <v>113.38</v>
      </c>
      <c r="Q16" s="188" t="s">
        <v>256</v>
      </c>
    </row>
    <row r="17" spans="1:17" s="560" customFormat="1" ht="30">
      <c r="A17" s="547"/>
      <c r="B17" s="572" t="s">
        <v>45</v>
      </c>
      <c r="C17" s="549">
        <f t="shared" si="0"/>
        <v>90828559</v>
      </c>
      <c r="D17" s="562">
        <v>43458758</v>
      </c>
      <c r="E17" s="563">
        <v>2443620</v>
      </c>
      <c r="F17" s="562">
        <v>12813400</v>
      </c>
      <c r="G17" s="564"/>
      <c r="H17" s="562">
        <f>ROUND((D17*0.34+F17*0.34),0)-1383232</f>
        <v>17749302</v>
      </c>
      <c r="I17" s="565">
        <v>830831</v>
      </c>
      <c r="J17" s="566">
        <f t="shared" si="1"/>
        <v>869175</v>
      </c>
      <c r="K17" s="567">
        <f t="shared" si="1"/>
        <v>48872</v>
      </c>
      <c r="L17" s="568">
        <f>15787924+150000</f>
        <v>15937924</v>
      </c>
      <c r="M17" s="567"/>
      <c r="N17" s="569">
        <f t="shared" si="2"/>
        <v>3323323</v>
      </c>
      <c r="O17" s="570">
        <v>2317000</v>
      </c>
      <c r="P17" s="571">
        <v>110.3</v>
      </c>
      <c r="Q17" s="188" t="s">
        <v>257</v>
      </c>
    </row>
    <row r="18" spans="1:17" s="560" customFormat="1" ht="45">
      <c r="A18" s="547"/>
      <c r="B18" s="572" t="s">
        <v>49</v>
      </c>
      <c r="C18" s="549">
        <f t="shared" si="0"/>
        <v>223697553</v>
      </c>
      <c r="D18" s="562">
        <v>31505748</v>
      </c>
      <c r="E18" s="563">
        <v>1284096</v>
      </c>
      <c r="F18" s="562">
        <v>45413193</v>
      </c>
      <c r="G18" s="564">
        <v>3253629</v>
      </c>
      <c r="H18" s="562">
        <f>ROUND((D18*0.34+F18*0.34),0)-2231722</f>
        <v>23920718</v>
      </c>
      <c r="I18" s="565">
        <v>436593</v>
      </c>
      <c r="J18" s="566">
        <f t="shared" si="1"/>
        <v>630115</v>
      </c>
      <c r="K18" s="567">
        <f t="shared" si="1"/>
        <v>25682</v>
      </c>
      <c r="L18" s="573">
        <f>117514913+462866+4250000</f>
        <v>122227779</v>
      </c>
      <c r="M18" s="567">
        <v>2000000</v>
      </c>
      <c r="N18" s="569">
        <f t="shared" si="2"/>
        <v>7000000</v>
      </c>
      <c r="O18" s="570">
        <v>50000</v>
      </c>
      <c r="P18" s="571">
        <v>76</v>
      </c>
      <c r="Q18" s="189" t="s">
        <v>258</v>
      </c>
    </row>
    <row r="19" spans="1:17" s="560" customFormat="1" ht="15.75" thickBot="1">
      <c r="B19" s="572" t="s">
        <v>50</v>
      </c>
      <c r="C19" s="549">
        <f t="shared" si="0"/>
        <v>6043617</v>
      </c>
      <c r="D19" s="562">
        <v>2479263</v>
      </c>
      <c r="E19" s="563">
        <v>109170</v>
      </c>
      <c r="F19" s="562">
        <v>890000</v>
      </c>
      <c r="G19" s="564"/>
      <c r="H19" s="562">
        <f>ROUND((D19*0.34+F19*0.34),0)</f>
        <v>1145549</v>
      </c>
      <c r="I19" s="565">
        <v>37118</v>
      </c>
      <c r="J19" s="566">
        <f t="shared" si="1"/>
        <v>49585</v>
      </c>
      <c r="K19" s="567">
        <f t="shared" si="1"/>
        <v>2183</v>
      </c>
      <c r="L19" s="568">
        <v>1479220</v>
      </c>
      <c r="M19" s="567"/>
      <c r="N19" s="569">
        <f t="shared" si="2"/>
        <v>148471</v>
      </c>
      <c r="O19" s="570">
        <v>830000</v>
      </c>
      <c r="P19" s="571">
        <v>6</v>
      </c>
      <c r="Q19" s="212"/>
    </row>
    <row r="20" spans="1:17" s="560" customFormat="1" ht="15.75" thickBot="1">
      <c r="B20" s="574" t="s">
        <v>259</v>
      </c>
      <c r="C20" s="575">
        <f t="shared" si="0"/>
        <v>621756980</v>
      </c>
      <c r="D20" s="576">
        <f t="shared" ref="D20:P20" si="3">SUM(D11:D19)</f>
        <v>205405247</v>
      </c>
      <c r="E20" s="577">
        <f t="shared" si="3"/>
        <v>9361863</v>
      </c>
      <c r="F20" s="576">
        <f t="shared" si="3"/>
        <v>74620350</v>
      </c>
      <c r="G20" s="577">
        <f t="shared" si="3"/>
        <v>8253629</v>
      </c>
      <c r="H20" s="576">
        <f t="shared" si="3"/>
        <v>89328111</v>
      </c>
      <c r="I20" s="577">
        <f t="shared" si="3"/>
        <v>3183056</v>
      </c>
      <c r="J20" s="578">
        <f t="shared" si="3"/>
        <v>4108105</v>
      </c>
      <c r="K20" s="579">
        <f t="shared" si="3"/>
        <v>187237</v>
      </c>
      <c r="L20" s="580">
        <f t="shared" si="3"/>
        <v>248295167</v>
      </c>
      <c r="M20" s="577">
        <f t="shared" si="3"/>
        <v>5203657</v>
      </c>
      <c r="N20" s="581">
        <f t="shared" si="3"/>
        <v>26189442</v>
      </c>
      <c r="O20" s="582">
        <f t="shared" si="3"/>
        <v>61503969</v>
      </c>
      <c r="P20" s="583">
        <f t="shared" si="3"/>
        <v>531.21</v>
      </c>
      <c r="Q20" s="213"/>
    </row>
    <row r="21" spans="1:17" s="560" customFormat="1" ht="15">
      <c r="B21" s="584"/>
      <c r="C21" s="549">
        <f t="shared" si="0"/>
        <v>0</v>
      </c>
      <c r="D21" s="585"/>
      <c r="E21" s="586"/>
      <c r="F21" s="585"/>
      <c r="G21" s="587"/>
      <c r="H21" s="585"/>
      <c r="I21" s="588"/>
      <c r="J21" s="589">
        <f t="shared" ref="J21:K36" si="4">ROUND((D21*0.02),0)</f>
        <v>0</v>
      </c>
      <c r="K21" s="590">
        <f t="shared" si="4"/>
        <v>0</v>
      </c>
      <c r="L21" s="591"/>
      <c r="M21" s="590"/>
      <c r="N21" s="592">
        <f t="shared" ref="N21:N28" si="5">E21+G21+I21+K21+M21</f>
        <v>0</v>
      </c>
      <c r="O21" s="558"/>
      <c r="P21" s="559"/>
      <c r="Q21" s="214"/>
    </row>
    <row r="22" spans="1:17" s="560" customFormat="1" ht="15">
      <c r="B22" s="190" t="s">
        <v>260</v>
      </c>
      <c r="C22" s="549">
        <f t="shared" si="0"/>
        <v>0</v>
      </c>
      <c r="D22" s="562"/>
      <c r="E22" s="563"/>
      <c r="F22" s="562"/>
      <c r="G22" s="564"/>
      <c r="H22" s="562"/>
      <c r="I22" s="565"/>
      <c r="J22" s="566">
        <f t="shared" si="4"/>
        <v>0</v>
      </c>
      <c r="K22" s="567">
        <f t="shared" si="4"/>
        <v>0</v>
      </c>
      <c r="L22" s="568"/>
      <c r="M22" s="567"/>
      <c r="N22" s="569">
        <f t="shared" si="5"/>
        <v>0</v>
      </c>
      <c r="O22" s="570"/>
      <c r="P22" s="571"/>
      <c r="Q22" s="215"/>
    </row>
    <row r="23" spans="1:17" s="560" customFormat="1" ht="15">
      <c r="B23" s="572" t="s">
        <v>44</v>
      </c>
      <c r="C23" s="549">
        <f t="shared" si="0"/>
        <v>4183000</v>
      </c>
      <c r="D23" s="562">
        <v>185282</v>
      </c>
      <c r="E23" s="563">
        <v>171000</v>
      </c>
      <c r="F23" s="562">
        <v>237600</v>
      </c>
      <c r="G23" s="563"/>
      <c r="H23" s="562">
        <v>143780</v>
      </c>
      <c r="I23" s="565">
        <v>58140</v>
      </c>
      <c r="J23" s="566">
        <f t="shared" si="4"/>
        <v>3706</v>
      </c>
      <c r="K23" s="567">
        <f t="shared" si="4"/>
        <v>3420</v>
      </c>
      <c r="L23" s="568">
        <v>3612632</v>
      </c>
      <c r="M23" s="567"/>
      <c r="N23" s="569">
        <f t="shared" si="5"/>
        <v>232560</v>
      </c>
      <c r="O23" s="570"/>
      <c r="P23" s="571">
        <v>1.17</v>
      </c>
      <c r="Q23" s="215"/>
    </row>
    <row r="24" spans="1:17" s="560" customFormat="1" ht="15">
      <c r="B24" s="572" t="s">
        <v>140</v>
      </c>
      <c r="C24" s="549">
        <f t="shared" si="0"/>
        <v>1534463</v>
      </c>
      <c r="D24" s="562">
        <v>647399</v>
      </c>
      <c r="E24" s="563">
        <v>27200</v>
      </c>
      <c r="F24" s="562">
        <v>356000</v>
      </c>
      <c r="G24" s="563"/>
      <c r="H24" s="562">
        <v>220116</v>
      </c>
      <c r="I24" s="565">
        <v>9300</v>
      </c>
      <c r="J24" s="566">
        <f t="shared" si="4"/>
        <v>12948</v>
      </c>
      <c r="K24" s="567">
        <f t="shared" si="4"/>
        <v>544</v>
      </c>
      <c r="L24" s="568">
        <f>388000-90000</f>
        <v>298000</v>
      </c>
      <c r="M24" s="567"/>
      <c r="N24" s="569">
        <f t="shared" si="5"/>
        <v>37044</v>
      </c>
      <c r="O24" s="570"/>
      <c r="P24" s="571">
        <v>1.8</v>
      </c>
      <c r="Q24" s="215"/>
    </row>
    <row r="25" spans="1:17" s="560" customFormat="1" ht="15">
      <c r="B25" s="572" t="s">
        <v>48</v>
      </c>
      <c r="C25" s="549">
        <f t="shared" si="0"/>
        <v>7139350</v>
      </c>
      <c r="D25" s="562"/>
      <c r="E25" s="563"/>
      <c r="F25" s="562">
        <v>4942810</v>
      </c>
      <c r="G25" s="563"/>
      <c r="H25" s="562">
        <v>705000</v>
      </c>
      <c r="I25" s="565"/>
      <c r="J25" s="566">
        <f t="shared" si="4"/>
        <v>0</v>
      </c>
      <c r="K25" s="567">
        <f t="shared" si="4"/>
        <v>0</v>
      </c>
      <c r="L25" s="568">
        <v>1491540</v>
      </c>
      <c r="M25" s="567"/>
      <c r="N25" s="569">
        <f t="shared" si="5"/>
        <v>0</v>
      </c>
      <c r="O25" s="570"/>
      <c r="P25" s="571"/>
      <c r="Q25" s="215"/>
    </row>
    <row r="26" spans="1:17" s="560" customFormat="1" ht="15">
      <c r="B26" s="572" t="s">
        <v>45</v>
      </c>
      <c r="C26" s="549">
        <f t="shared" si="0"/>
        <v>5216160</v>
      </c>
      <c r="D26" s="562"/>
      <c r="E26" s="563"/>
      <c r="F26" s="562">
        <v>3380376</v>
      </c>
      <c r="G26" s="564"/>
      <c r="H26" s="562">
        <f>287176+3008</f>
        <v>290184</v>
      </c>
      <c r="I26" s="565"/>
      <c r="J26" s="566">
        <f t="shared" si="4"/>
        <v>0</v>
      </c>
      <c r="K26" s="567">
        <f t="shared" si="4"/>
        <v>0</v>
      </c>
      <c r="L26" s="568">
        <v>1545600</v>
      </c>
      <c r="M26" s="567"/>
      <c r="N26" s="569">
        <f t="shared" si="5"/>
        <v>0</v>
      </c>
      <c r="O26" s="570">
        <v>200000</v>
      </c>
      <c r="P26" s="571"/>
      <c r="Q26" s="215"/>
    </row>
    <row r="27" spans="1:17" s="560" customFormat="1" ht="15">
      <c r="B27" s="572" t="s">
        <v>50</v>
      </c>
      <c r="C27" s="549">
        <f t="shared" si="0"/>
        <v>100000</v>
      </c>
      <c r="D27" s="562"/>
      <c r="E27" s="563"/>
      <c r="F27" s="562">
        <v>25000</v>
      </c>
      <c r="G27" s="564"/>
      <c r="H27" s="562"/>
      <c r="I27" s="565"/>
      <c r="J27" s="566">
        <f t="shared" si="4"/>
        <v>0</v>
      </c>
      <c r="K27" s="567">
        <f t="shared" si="4"/>
        <v>0</v>
      </c>
      <c r="L27" s="568">
        <v>75000</v>
      </c>
      <c r="M27" s="567"/>
      <c r="N27" s="569">
        <f t="shared" si="5"/>
        <v>0</v>
      </c>
      <c r="O27" s="570"/>
      <c r="P27" s="571"/>
      <c r="Q27" s="215"/>
    </row>
    <row r="28" spans="1:17" s="560" customFormat="1" ht="15.75" thickBot="1">
      <c r="B28" s="195" t="s">
        <v>46</v>
      </c>
      <c r="C28" s="549">
        <f t="shared" si="0"/>
        <v>43010000</v>
      </c>
      <c r="D28" s="562"/>
      <c r="E28" s="563"/>
      <c r="F28" s="562"/>
      <c r="G28" s="564"/>
      <c r="H28" s="562"/>
      <c r="I28" s="565"/>
      <c r="J28" s="566">
        <f t="shared" si="4"/>
        <v>0</v>
      </c>
      <c r="K28" s="567">
        <f t="shared" si="4"/>
        <v>0</v>
      </c>
      <c r="L28" s="568">
        <v>43010000</v>
      </c>
      <c r="M28" s="567"/>
      <c r="N28" s="569">
        <f t="shared" si="5"/>
        <v>0</v>
      </c>
      <c r="O28" s="570"/>
      <c r="P28" s="571"/>
      <c r="Q28" s="216"/>
    </row>
    <row r="29" spans="1:17" s="560" customFormat="1" ht="15.75" thickBot="1">
      <c r="B29" s="574" t="s">
        <v>261</v>
      </c>
      <c r="C29" s="575">
        <f t="shared" si="0"/>
        <v>61182973</v>
      </c>
      <c r="D29" s="576">
        <f>SUM(D22:D28)</f>
        <v>832681</v>
      </c>
      <c r="E29" s="577">
        <f t="shared" ref="E29:P29" si="6">SUM(E22:E28)</f>
        <v>198200</v>
      </c>
      <c r="F29" s="576">
        <f t="shared" si="6"/>
        <v>8941786</v>
      </c>
      <c r="G29" s="577">
        <f t="shared" si="6"/>
        <v>0</v>
      </c>
      <c r="H29" s="576">
        <f t="shared" si="6"/>
        <v>1359080</v>
      </c>
      <c r="I29" s="577">
        <f t="shared" si="6"/>
        <v>67440</v>
      </c>
      <c r="J29" s="578">
        <f t="shared" si="6"/>
        <v>16654</v>
      </c>
      <c r="K29" s="579">
        <f t="shared" si="6"/>
        <v>3964</v>
      </c>
      <c r="L29" s="580">
        <f t="shared" si="6"/>
        <v>50032772</v>
      </c>
      <c r="M29" s="577">
        <f t="shared" si="6"/>
        <v>0</v>
      </c>
      <c r="N29" s="581">
        <f t="shared" si="6"/>
        <v>269604</v>
      </c>
      <c r="O29" s="582">
        <f t="shared" si="6"/>
        <v>200000</v>
      </c>
      <c r="P29" s="583">
        <f t="shared" si="6"/>
        <v>2.9699999999999998</v>
      </c>
      <c r="Q29" s="217"/>
    </row>
    <row r="30" spans="1:17" s="560" customFormat="1" ht="15">
      <c r="B30" s="593"/>
      <c r="C30" s="549">
        <f t="shared" si="0"/>
        <v>0</v>
      </c>
      <c r="D30" s="562"/>
      <c r="E30" s="563"/>
      <c r="F30" s="562"/>
      <c r="G30" s="564"/>
      <c r="H30" s="562"/>
      <c r="I30" s="565"/>
      <c r="J30" s="566">
        <f t="shared" si="4"/>
        <v>0</v>
      </c>
      <c r="K30" s="567">
        <f t="shared" si="4"/>
        <v>0</v>
      </c>
      <c r="L30" s="568"/>
      <c r="M30" s="567"/>
      <c r="N30" s="569">
        <f>E30+G30+I30+K30+M30</f>
        <v>0</v>
      </c>
      <c r="O30" s="215"/>
      <c r="P30" s="594"/>
      <c r="Q30" s="218"/>
    </row>
    <row r="31" spans="1:17" s="560" customFormat="1" ht="15">
      <c r="B31" s="561" t="s">
        <v>262</v>
      </c>
      <c r="C31" s="549">
        <f t="shared" si="0"/>
        <v>0</v>
      </c>
      <c r="D31" s="562"/>
      <c r="E31" s="563"/>
      <c r="F31" s="562"/>
      <c r="G31" s="564"/>
      <c r="H31" s="562"/>
      <c r="I31" s="565"/>
      <c r="J31" s="566">
        <f t="shared" si="4"/>
        <v>0</v>
      </c>
      <c r="K31" s="567">
        <f t="shared" si="4"/>
        <v>0</v>
      </c>
      <c r="L31" s="568"/>
      <c r="M31" s="567"/>
      <c r="N31" s="569">
        <f>E31+G31+I31+K31+M31</f>
        <v>0</v>
      </c>
      <c r="O31" s="595"/>
      <c r="P31" s="596"/>
      <c r="Q31" s="219"/>
    </row>
    <row r="32" spans="1:17" s="560" customFormat="1" ht="15">
      <c r="A32" s="597"/>
      <c r="B32" s="191" t="s">
        <v>153</v>
      </c>
      <c r="C32" s="549">
        <f t="shared" si="0"/>
        <v>2039250</v>
      </c>
      <c r="D32" s="562">
        <v>450000</v>
      </c>
      <c r="E32" s="563"/>
      <c r="F32" s="562">
        <v>537000</v>
      </c>
      <c r="G32" s="564"/>
      <c r="H32" s="562">
        <v>250000</v>
      </c>
      <c r="I32" s="565"/>
      <c r="J32" s="566">
        <f t="shared" si="4"/>
        <v>9000</v>
      </c>
      <c r="K32" s="567">
        <f t="shared" si="4"/>
        <v>0</v>
      </c>
      <c r="L32" s="568">
        <v>793250</v>
      </c>
      <c r="M32" s="567"/>
      <c r="N32" s="569">
        <f>E32+G32+I32+K32+M32</f>
        <v>0</v>
      </c>
      <c r="O32" s="598"/>
      <c r="P32" s="599">
        <v>1.5</v>
      </c>
      <c r="Q32" s="192" t="s">
        <v>45</v>
      </c>
    </row>
    <row r="33" spans="2:17" s="560" customFormat="1" ht="15">
      <c r="B33" s="191" t="s">
        <v>179</v>
      </c>
      <c r="C33" s="549">
        <f t="shared" si="0"/>
        <v>901800</v>
      </c>
      <c r="D33" s="562"/>
      <c r="E33" s="563"/>
      <c r="F33" s="562">
        <v>434000</v>
      </c>
      <c r="G33" s="564"/>
      <c r="H33" s="562">
        <v>122400</v>
      </c>
      <c r="I33" s="565"/>
      <c r="J33" s="566">
        <f t="shared" si="4"/>
        <v>0</v>
      </c>
      <c r="K33" s="567">
        <f t="shared" si="4"/>
        <v>0</v>
      </c>
      <c r="L33" s="568">
        <v>345400</v>
      </c>
      <c r="M33" s="567"/>
      <c r="N33" s="569">
        <f t="shared" ref="N33:N48" si="7">E33+G33+I33+K33+M33</f>
        <v>0</v>
      </c>
      <c r="O33" s="598"/>
      <c r="P33" s="599">
        <v>0</v>
      </c>
      <c r="Q33" s="192" t="s">
        <v>45</v>
      </c>
    </row>
    <row r="34" spans="2:17" s="560" customFormat="1" ht="15">
      <c r="B34" s="191" t="s">
        <v>263</v>
      </c>
      <c r="C34" s="549">
        <f t="shared" si="0"/>
        <v>50000</v>
      </c>
      <c r="D34" s="562"/>
      <c r="E34" s="563"/>
      <c r="F34" s="562"/>
      <c r="G34" s="564"/>
      <c r="H34" s="562">
        <v>0</v>
      </c>
      <c r="I34" s="565"/>
      <c r="J34" s="566">
        <f t="shared" si="4"/>
        <v>0</v>
      </c>
      <c r="K34" s="567">
        <f t="shared" si="4"/>
        <v>0</v>
      </c>
      <c r="L34" s="568">
        <v>50000</v>
      </c>
      <c r="M34" s="567"/>
      <c r="N34" s="569">
        <f t="shared" si="7"/>
        <v>0</v>
      </c>
      <c r="O34" s="598"/>
      <c r="P34" s="599">
        <v>0</v>
      </c>
      <c r="Q34" s="193" t="s">
        <v>264</v>
      </c>
    </row>
    <row r="35" spans="2:17" s="560" customFormat="1" ht="15">
      <c r="B35" s="191" t="s">
        <v>265</v>
      </c>
      <c r="C35" s="549">
        <f t="shared" si="0"/>
        <v>17000</v>
      </c>
      <c r="D35" s="562"/>
      <c r="E35" s="563"/>
      <c r="F35" s="562"/>
      <c r="G35" s="564"/>
      <c r="H35" s="562"/>
      <c r="I35" s="565"/>
      <c r="J35" s="566">
        <f t="shared" si="4"/>
        <v>0</v>
      </c>
      <c r="K35" s="567">
        <f t="shared" si="4"/>
        <v>0</v>
      </c>
      <c r="L35" s="568">
        <v>17000</v>
      </c>
      <c r="M35" s="567"/>
      <c r="N35" s="569">
        <f t="shared" si="7"/>
        <v>0</v>
      </c>
      <c r="O35" s="598"/>
      <c r="P35" s="599">
        <v>0</v>
      </c>
      <c r="Q35" s="193" t="s">
        <v>266</v>
      </c>
    </row>
    <row r="36" spans="2:17" s="560" customFormat="1" ht="15">
      <c r="B36" s="191" t="s">
        <v>154</v>
      </c>
      <c r="C36" s="549">
        <f t="shared" si="0"/>
        <v>1332305</v>
      </c>
      <c r="D36" s="562"/>
      <c r="E36" s="563"/>
      <c r="F36" s="562">
        <v>530000</v>
      </c>
      <c r="G36" s="564"/>
      <c r="H36" s="562">
        <v>119000</v>
      </c>
      <c r="I36" s="565"/>
      <c r="J36" s="566">
        <f t="shared" si="4"/>
        <v>0</v>
      </c>
      <c r="K36" s="567">
        <f t="shared" si="4"/>
        <v>0</v>
      </c>
      <c r="L36" s="568">
        <v>683305</v>
      </c>
      <c r="M36" s="567"/>
      <c r="N36" s="569">
        <f t="shared" si="7"/>
        <v>0</v>
      </c>
      <c r="O36" s="598"/>
      <c r="P36" s="599">
        <v>0</v>
      </c>
      <c r="Q36" s="192" t="s">
        <v>49</v>
      </c>
    </row>
    <row r="37" spans="2:17" s="560" customFormat="1" ht="26.25">
      <c r="B37" s="191" t="s">
        <v>267</v>
      </c>
      <c r="C37" s="549">
        <f t="shared" si="0"/>
        <v>350000</v>
      </c>
      <c r="D37" s="562"/>
      <c r="E37" s="563"/>
      <c r="F37" s="562">
        <v>0</v>
      </c>
      <c r="G37" s="564"/>
      <c r="H37" s="562">
        <v>0</v>
      </c>
      <c r="I37" s="565"/>
      <c r="J37" s="566">
        <f t="shared" ref="J37:K48" si="8">ROUND((D37*0.02),0)</f>
        <v>0</v>
      </c>
      <c r="K37" s="567">
        <f t="shared" si="8"/>
        <v>0</v>
      </c>
      <c r="L37" s="568">
        <v>350000</v>
      </c>
      <c r="M37" s="567"/>
      <c r="N37" s="569">
        <f t="shared" si="7"/>
        <v>0</v>
      </c>
      <c r="O37" s="598"/>
      <c r="P37" s="599">
        <v>0</v>
      </c>
      <c r="Q37" s="192" t="s">
        <v>51</v>
      </c>
    </row>
    <row r="38" spans="2:17" s="560" customFormat="1" ht="15">
      <c r="B38" s="191" t="s">
        <v>268</v>
      </c>
      <c r="C38" s="549">
        <f t="shared" si="0"/>
        <v>0</v>
      </c>
      <c r="D38" s="562"/>
      <c r="E38" s="563"/>
      <c r="F38" s="562"/>
      <c r="G38" s="564">
        <v>270000</v>
      </c>
      <c r="H38" s="562"/>
      <c r="I38" s="565">
        <v>30000</v>
      </c>
      <c r="J38" s="566">
        <f t="shared" si="8"/>
        <v>0</v>
      </c>
      <c r="K38" s="567">
        <f t="shared" si="8"/>
        <v>0</v>
      </c>
      <c r="L38" s="568"/>
      <c r="M38" s="567">
        <v>145000</v>
      </c>
      <c r="N38" s="569">
        <f t="shared" si="7"/>
        <v>445000</v>
      </c>
      <c r="O38" s="598"/>
      <c r="P38" s="599"/>
      <c r="Q38" s="193" t="s">
        <v>269</v>
      </c>
    </row>
    <row r="39" spans="2:17" s="560" customFormat="1" ht="26.25">
      <c r="B39" s="194" t="s">
        <v>270</v>
      </c>
      <c r="C39" s="549">
        <f>D39+F39+H39+J39+L39</f>
        <v>0</v>
      </c>
      <c r="D39" s="562"/>
      <c r="E39" s="563"/>
      <c r="F39" s="562"/>
      <c r="G39" s="564">
        <v>171000</v>
      </c>
      <c r="H39" s="562"/>
      <c r="I39" s="565"/>
      <c r="J39" s="566">
        <f t="shared" si="8"/>
        <v>0</v>
      </c>
      <c r="K39" s="567">
        <f t="shared" si="8"/>
        <v>0</v>
      </c>
      <c r="L39" s="568"/>
      <c r="M39" s="567">
        <v>244000</v>
      </c>
      <c r="N39" s="569">
        <f>E39+G39+I39+K39+M39</f>
        <v>415000</v>
      </c>
      <c r="O39" s="598"/>
      <c r="P39" s="599"/>
      <c r="Q39" s="193" t="s">
        <v>269</v>
      </c>
    </row>
    <row r="40" spans="2:17" s="560" customFormat="1" ht="15">
      <c r="B40" s="195" t="s">
        <v>271</v>
      </c>
      <c r="C40" s="549">
        <f>D40+F40+H40+J40+L40</f>
        <v>100000</v>
      </c>
      <c r="D40" s="562"/>
      <c r="E40" s="563"/>
      <c r="F40" s="562"/>
      <c r="G40" s="564">
        <v>20000</v>
      </c>
      <c r="H40" s="562"/>
      <c r="I40" s="565"/>
      <c r="J40" s="566">
        <v>0</v>
      </c>
      <c r="K40" s="567">
        <v>0</v>
      </c>
      <c r="L40" s="568">
        <v>100000</v>
      </c>
      <c r="M40" s="567">
        <v>70000</v>
      </c>
      <c r="N40" s="569">
        <f>E40+G40+I40+K40+M40</f>
        <v>90000</v>
      </c>
      <c r="O40" s="598"/>
      <c r="P40" s="599"/>
      <c r="Q40" s="193" t="s">
        <v>272</v>
      </c>
    </row>
    <row r="41" spans="2:17" s="560" customFormat="1" ht="15">
      <c r="B41" s="195" t="s">
        <v>273</v>
      </c>
      <c r="C41" s="549">
        <f>D41+F41+H41+J41+L41</f>
        <v>60000</v>
      </c>
      <c r="D41" s="562"/>
      <c r="E41" s="563"/>
      <c r="F41" s="562"/>
      <c r="G41" s="564"/>
      <c r="H41" s="562"/>
      <c r="I41" s="565"/>
      <c r="J41" s="566">
        <v>0</v>
      </c>
      <c r="K41" s="567">
        <v>0</v>
      </c>
      <c r="L41" s="568">
        <v>60000</v>
      </c>
      <c r="M41" s="567">
        <v>40000</v>
      </c>
      <c r="N41" s="569">
        <f>E41+G41+I41+K41+M41</f>
        <v>40000</v>
      </c>
      <c r="O41" s="598"/>
      <c r="P41" s="599"/>
      <c r="Q41" s="193" t="s">
        <v>272</v>
      </c>
    </row>
    <row r="42" spans="2:17" s="560" customFormat="1" ht="15">
      <c r="B42" s="195" t="s">
        <v>274</v>
      </c>
      <c r="C42" s="549">
        <f t="shared" si="0"/>
        <v>0</v>
      </c>
      <c r="D42" s="562"/>
      <c r="E42" s="563"/>
      <c r="F42" s="562"/>
      <c r="G42" s="564">
        <v>8000</v>
      </c>
      <c r="H42" s="562"/>
      <c r="I42" s="565"/>
      <c r="J42" s="566">
        <v>0</v>
      </c>
      <c r="K42" s="567">
        <v>0</v>
      </c>
      <c r="L42" s="568"/>
      <c r="M42" s="567">
        <v>59000</v>
      </c>
      <c r="N42" s="569">
        <f t="shared" si="7"/>
        <v>67000</v>
      </c>
      <c r="O42" s="598"/>
      <c r="P42" s="599"/>
      <c r="Q42" s="193" t="s">
        <v>275</v>
      </c>
    </row>
    <row r="43" spans="2:17" s="560" customFormat="1" ht="15">
      <c r="B43" s="195" t="s">
        <v>276</v>
      </c>
      <c r="C43" s="549">
        <f t="shared" si="0"/>
        <v>15000</v>
      </c>
      <c r="D43" s="562"/>
      <c r="E43" s="563"/>
      <c r="F43" s="562">
        <v>15000</v>
      </c>
      <c r="G43" s="564"/>
      <c r="H43" s="562"/>
      <c r="I43" s="565"/>
      <c r="J43" s="566">
        <f>ROUND((D43*0.02),0)</f>
        <v>0</v>
      </c>
      <c r="K43" s="567">
        <f>ROUND((E43*0.02),0)</f>
        <v>0</v>
      </c>
      <c r="L43" s="568"/>
      <c r="M43" s="567"/>
      <c r="N43" s="569">
        <f t="shared" si="7"/>
        <v>0</v>
      </c>
      <c r="O43" s="598"/>
      <c r="P43" s="599"/>
      <c r="Q43" s="193" t="s">
        <v>272</v>
      </c>
    </row>
    <row r="44" spans="2:17" s="560" customFormat="1" ht="15">
      <c r="B44" s="195" t="s">
        <v>277</v>
      </c>
      <c r="C44" s="549">
        <f t="shared" si="0"/>
        <v>100000</v>
      </c>
      <c r="D44" s="562"/>
      <c r="E44" s="563"/>
      <c r="F44" s="562"/>
      <c r="G44" s="564"/>
      <c r="H44" s="562"/>
      <c r="I44" s="565"/>
      <c r="J44" s="566">
        <f>ROUND((D44*0.02),0)</f>
        <v>0</v>
      </c>
      <c r="K44" s="567">
        <f>ROUND((E44*0.02),0)</f>
        <v>0</v>
      </c>
      <c r="L44" s="568">
        <v>100000</v>
      </c>
      <c r="M44" s="567"/>
      <c r="N44" s="569">
        <f t="shared" si="7"/>
        <v>0</v>
      </c>
      <c r="O44" s="598"/>
      <c r="P44" s="599"/>
      <c r="Q44" s="193" t="s">
        <v>272</v>
      </c>
    </row>
    <row r="45" spans="2:17" s="560" customFormat="1" ht="15">
      <c r="B45" s="191" t="s">
        <v>192</v>
      </c>
      <c r="C45" s="549">
        <f t="shared" si="0"/>
        <v>1508621</v>
      </c>
      <c r="D45" s="562">
        <v>609280</v>
      </c>
      <c r="E45" s="563"/>
      <c r="F45" s="562"/>
      <c r="G45" s="564"/>
      <c r="H45" s="562">
        <v>207155</v>
      </c>
      <c r="I45" s="565"/>
      <c r="J45" s="566">
        <f t="shared" si="8"/>
        <v>12186</v>
      </c>
      <c r="K45" s="567">
        <f t="shared" si="8"/>
        <v>0</v>
      </c>
      <c r="L45" s="568">
        <v>680000</v>
      </c>
      <c r="M45" s="567"/>
      <c r="N45" s="569">
        <f t="shared" si="7"/>
        <v>0</v>
      </c>
      <c r="O45" s="598"/>
      <c r="P45" s="599">
        <v>1</v>
      </c>
      <c r="Q45" s="193" t="s">
        <v>278</v>
      </c>
    </row>
    <row r="46" spans="2:17" s="560" customFormat="1" ht="15">
      <c r="B46" s="191" t="s">
        <v>193</v>
      </c>
      <c r="C46" s="549">
        <f t="shared" si="0"/>
        <v>6190407</v>
      </c>
      <c r="D46" s="562">
        <v>953240</v>
      </c>
      <c r="E46" s="563">
        <v>33344</v>
      </c>
      <c r="F46" s="562"/>
      <c r="G46" s="564"/>
      <c r="H46" s="562">
        <v>324102</v>
      </c>
      <c r="I46" s="565">
        <v>11337</v>
      </c>
      <c r="J46" s="566">
        <f t="shared" si="8"/>
        <v>19065</v>
      </c>
      <c r="K46" s="567">
        <f t="shared" si="8"/>
        <v>667</v>
      </c>
      <c r="L46" s="568">
        <v>4894000</v>
      </c>
      <c r="M46" s="567"/>
      <c r="N46" s="569">
        <f t="shared" si="7"/>
        <v>45348</v>
      </c>
      <c r="O46" s="598"/>
      <c r="P46" s="599">
        <v>2.2999999999999998</v>
      </c>
      <c r="Q46" s="193" t="s">
        <v>173</v>
      </c>
    </row>
    <row r="47" spans="2:17" s="560" customFormat="1" ht="15">
      <c r="B47" s="191" t="s">
        <v>155</v>
      </c>
      <c r="C47" s="549">
        <f t="shared" si="0"/>
        <v>11902874</v>
      </c>
      <c r="D47" s="562">
        <v>8752113</v>
      </c>
      <c r="E47" s="563"/>
      <c r="F47" s="562"/>
      <c r="G47" s="564"/>
      <c r="H47" s="562">
        <v>2975719</v>
      </c>
      <c r="I47" s="565"/>
      <c r="J47" s="566">
        <f>ROUND((D47*0.02),0)-7171</f>
        <v>167871</v>
      </c>
      <c r="K47" s="567">
        <f t="shared" si="8"/>
        <v>0</v>
      </c>
      <c r="L47" s="568">
        <v>7171</v>
      </c>
      <c r="M47" s="567"/>
      <c r="N47" s="569">
        <f t="shared" si="7"/>
        <v>0</v>
      </c>
      <c r="O47" s="598"/>
      <c r="P47" s="599">
        <v>19</v>
      </c>
      <c r="Q47" s="192" t="s">
        <v>44</v>
      </c>
    </row>
    <row r="48" spans="2:17" s="560" customFormat="1" ht="26.25">
      <c r="B48" s="191" t="s">
        <v>156</v>
      </c>
      <c r="C48" s="549">
        <f t="shared" si="0"/>
        <v>200000</v>
      </c>
      <c r="D48" s="562"/>
      <c r="E48" s="563"/>
      <c r="F48" s="562"/>
      <c r="G48" s="564"/>
      <c r="H48" s="562">
        <v>0</v>
      </c>
      <c r="I48" s="565"/>
      <c r="J48" s="566">
        <f t="shared" si="8"/>
        <v>0</v>
      </c>
      <c r="K48" s="567">
        <f t="shared" si="8"/>
        <v>0</v>
      </c>
      <c r="L48" s="568">
        <v>200000</v>
      </c>
      <c r="M48" s="567"/>
      <c r="N48" s="569">
        <f t="shared" si="7"/>
        <v>0</v>
      </c>
      <c r="O48" s="598"/>
      <c r="P48" s="599">
        <v>0</v>
      </c>
      <c r="Q48" s="192" t="s">
        <v>44</v>
      </c>
    </row>
    <row r="49" spans="2:17" s="560" customFormat="1" ht="15">
      <c r="B49" s="191" t="s">
        <v>157</v>
      </c>
      <c r="C49" s="549">
        <f>D49+F49+H49+J49+L49</f>
        <v>824000</v>
      </c>
      <c r="D49" s="562"/>
      <c r="E49" s="563"/>
      <c r="F49" s="562"/>
      <c r="G49" s="564"/>
      <c r="H49" s="562">
        <v>0</v>
      </c>
      <c r="I49" s="565"/>
      <c r="J49" s="566">
        <f>ROUND((D49*0.02),0)</f>
        <v>0</v>
      </c>
      <c r="K49" s="567">
        <f>ROUND((E49*0.02),0)</f>
        <v>0</v>
      </c>
      <c r="L49" s="568">
        <v>824000</v>
      </c>
      <c r="M49" s="567"/>
      <c r="N49" s="569">
        <f>E49+G49+I49+K49+M49</f>
        <v>0</v>
      </c>
      <c r="O49" s="598"/>
      <c r="P49" s="599">
        <v>0</v>
      </c>
      <c r="Q49" s="192" t="s">
        <v>44</v>
      </c>
    </row>
    <row r="50" spans="2:17" s="560" customFormat="1" ht="15.75" thickBot="1">
      <c r="B50" s="196" t="s">
        <v>158</v>
      </c>
      <c r="C50" s="600">
        <f>D50+F50+H50+J50+L50</f>
        <v>170000</v>
      </c>
      <c r="D50" s="601"/>
      <c r="E50" s="602"/>
      <c r="F50" s="601">
        <v>50000</v>
      </c>
      <c r="G50" s="603"/>
      <c r="H50" s="601">
        <v>0</v>
      </c>
      <c r="I50" s="604"/>
      <c r="J50" s="605">
        <f>ROUND((D50*0.02),0)</f>
        <v>0</v>
      </c>
      <c r="K50" s="606">
        <f>ROUND((E50*0.02),0)</f>
        <v>0</v>
      </c>
      <c r="L50" s="607">
        <v>120000</v>
      </c>
      <c r="M50" s="606"/>
      <c r="N50" s="608">
        <f>E50+G50+I50+K50+M50</f>
        <v>0</v>
      </c>
      <c r="O50" s="609"/>
      <c r="P50" s="610">
        <v>0</v>
      </c>
      <c r="Q50" s="197" t="s">
        <v>44</v>
      </c>
    </row>
    <row r="51" spans="2:17" s="560" customFormat="1" ht="13.5" thickBot="1">
      <c r="B51" s="198" t="s">
        <v>279</v>
      </c>
      <c r="C51" s="611">
        <f>D51+F51+H51+J51+L51</f>
        <v>25761257</v>
      </c>
      <c r="D51" s="612">
        <f t="shared" ref="D51:P51" si="9">SUM(D32:D50)</f>
        <v>10764633</v>
      </c>
      <c r="E51" s="613">
        <f t="shared" si="9"/>
        <v>33344</v>
      </c>
      <c r="F51" s="612">
        <f t="shared" si="9"/>
        <v>1566000</v>
      </c>
      <c r="G51" s="614">
        <f t="shared" si="9"/>
        <v>469000</v>
      </c>
      <c r="H51" s="612">
        <f t="shared" si="9"/>
        <v>3998376</v>
      </c>
      <c r="I51" s="615">
        <f t="shared" si="9"/>
        <v>41337</v>
      </c>
      <c r="J51" s="616">
        <f t="shared" si="9"/>
        <v>208122</v>
      </c>
      <c r="K51" s="617">
        <f t="shared" si="9"/>
        <v>667</v>
      </c>
      <c r="L51" s="618">
        <f t="shared" si="9"/>
        <v>9224126</v>
      </c>
      <c r="M51" s="617">
        <f t="shared" si="9"/>
        <v>558000</v>
      </c>
      <c r="N51" s="619">
        <f t="shared" si="9"/>
        <v>1102348</v>
      </c>
      <c r="O51" s="620">
        <f t="shared" si="9"/>
        <v>0</v>
      </c>
      <c r="P51" s="621">
        <f t="shared" si="9"/>
        <v>23.8</v>
      </c>
      <c r="Q51" s="220"/>
    </row>
    <row r="52" spans="2:17" s="560" customFormat="1" ht="15">
      <c r="B52" s="199"/>
      <c r="C52" s="549"/>
      <c r="D52" s="585"/>
      <c r="E52" s="586"/>
      <c r="F52" s="585"/>
      <c r="G52" s="587"/>
      <c r="H52" s="585"/>
      <c r="I52" s="588"/>
      <c r="J52" s="589"/>
      <c r="K52" s="590"/>
      <c r="L52" s="591"/>
      <c r="M52" s="590"/>
      <c r="N52" s="592">
        <f>E52+G52+I52+K52+M52</f>
        <v>0</v>
      </c>
      <c r="O52" s="622"/>
      <c r="P52" s="623"/>
      <c r="Q52" s="218"/>
    </row>
    <row r="53" spans="2:17" s="560" customFormat="1" ht="15">
      <c r="B53" s="201" t="s">
        <v>172</v>
      </c>
      <c r="C53" s="549"/>
      <c r="D53" s="562"/>
      <c r="E53" s="563"/>
      <c r="F53" s="562"/>
      <c r="G53" s="564"/>
      <c r="H53" s="562"/>
      <c r="I53" s="565"/>
      <c r="J53" s="566"/>
      <c r="K53" s="567"/>
      <c r="L53" s="568"/>
      <c r="M53" s="567"/>
      <c r="N53" s="569"/>
      <c r="O53" s="622"/>
      <c r="P53" s="623"/>
      <c r="Q53" s="219"/>
    </row>
    <row r="54" spans="2:17" s="560" customFormat="1" ht="15">
      <c r="B54" s="199" t="s">
        <v>173</v>
      </c>
      <c r="C54" s="549">
        <f>D54+F54+H54+J54+L54</f>
        <v>43158036</v>
      </c>
      <c r="D54" s="562">
        <v>11378672</v>
      </c>
      <c r="E54" s="563">
        <v>570972</v>
      </c>
      <c r="F54" s="562"/>
      <c r="G54" s="564"/>
      <c r="H54" s="562">
        <v>3868749</v>
      </c>
      <c r="I54" s="565">
        <v>194130</v>
      </c>
      <c r="J54" s="566">
        <f t="shared" ref="J54:K56" si="10">ROUND((D54*0.02),0)</f>
        <v>227573</v>
      </c>
      <c r="K54" s="567">
        <f t="shared" si="10"/>
        <v>11419</v>
      </c>
      <c r="L54" s="568">
        <v>27683042</v>
      </c>
      <c r="M54" s="567"/>
      <c r="N54" s="569">
        <f>E54+G54+I54+K54+M54</f>
        <v>776521</v>
      </c>
      <c r="O54" s="622"/>
      <c r="P54" s="623">
        <v>38.5</v>
      </c>
      <c r="Q54" s="219"/>
    </row>
    <row r="55" spans="2:17" s="560" customFormat="1" ht="15">
      <c r="B55" s="199" t="s">
        <v>174</v>
      </c>
      <c r="C55" s="549">
        <f>D55+F55+H55+J55+L55</f>
        <v>8117038</v>
      </c>
      <c r="D55" s="562"/>
      <c r="E55" s="563"/>
      <c r="F55" s="562"/>
      <c r="G55" s="564"/>
      <c r="H55" s="562"/>
      <c r="I55" s="565"/>
      <c r="J55" s="566">
        <f t="shared" si="10"/>
        <v>0</v>
      </c>
      <c r="K55" s="567">
        <f t="shared" si="10"/>
        <v>0</v>
      </c>
      <c r="L55" s="568">
        <v>8117038</v>
      </c>
      <c r="M55" s="567"/>
      <c r="N55" s="569">
        <f>E55+G55+I55+K55+M55</f>
        <v>0</v>
      </c>
      <c r="O55" s="622"/>
      <c r="P55" s="623"/>
      <c r="Q55" s="219"/>
    </row>
    <row r="56" spans="2:17" s="560" customFormat="1" ht="15.75" thickBot="1">
      <c r="B56" s="202" t="s">
        <v>175</v>
      </c>
      <c r="C56" s="600">
        <f>D56+F56+H56+J56+L56</f>
        <v>0</v>
      </c>
      <c r="D56" s="601"/>
      <c r="E56" s="602"/>
      <c r="F56" s="601"/>
      <c r="G56" s="603"/>
      <c r="H56" s="601"/>
      <c r="I56" s="604"/>
      <c r="J56" s="605">
        <f t="shared" si="10"/>
        <v>0</v>
      </c>
      <c r="K56" s="606">
        <f t="shared" si="10"/>
        <v>0</v>
      </c>
      <c r="L56" s="607"/>
      <c r="M56" s="606"/>
      <c r="N56" s="608">
        <f>E56+G56+I56+K56+M56</f>
        <v>0</v>
      </c>
      <c r="O56" s="624"/>
      <c r="P56" s="625">
        <v>7.5</v>
      </c>
      <c r="Q56" s="221"/>
    </row>
    <row r="57" spans="2:17" s="560" customFormat="1" ht="15.75" thickBot="1">
      <c r="B57" s="198" t="s">
        <v>280</v>
      </c>
      <c r="C57" s="575">
        <f>D57+F57+H57+J57+L57</f>
        <v>51275074</v>
      </c>
      <c r="D57" s="576">
        <f t="shared" ref="D57:P57" si="11">SUM(D54:D56)</f>
        <v>11378672</v>
      </c>
      <c r="E57" s="577">
        <f t="shared" si="11"/>
        <v>570972</v>
      </c>
      <c r="F57" s="576">
        <f t="shared" si="11"/>
        <v>0</v>
      </c>
      <c r="G57" s="626">
        <f t="shared" si="11"/>
        <v>0</v>
      </c>
      <c r="H57" s="576">
        <f t="shared" si="11"/>
        <v>3868749</v>
      </c>
      <c r="I57" s="627">
        <f t="shared" si="11"/>
        <v>194130</v>
      </c>
      <c r="J57" s="578">
        <f t="shared" si="11"/>
        <v>227573</v>
      </c>
      <c r="K57" s="579">
        <f t="shared" si="11"/>
        <v>11419</v>
      </c>
      <c r="L57" s="580">
        <f t="shared" si="11"/>
        <v>35800080</v>
      </c>
      <c r="M57" s="579">
        <f t="shared" si="11"/>
        <v>0</v>
      </c>
      <c r="N57" s="581">
        <f t="shared" si="11"/>
        <v>776521</v>
      </c>
      <c r="O57" s="620">
        <f t="shared" si="11"/>
        <v>0</v>
      </c>
      <c r="P57" s="621">
        <f t="shared" si="11"/>
        <v>46</v>
      </c>
      <c r="Q57" s="220"/>
    </row>
    <row r="58" spans="2:17" s="560" customFormat="1" ht="15">
      <c r="B58" s="199"/>
      <c r="C58" s="549"/>
      <c r="D58" s="585"/>
      <c r="E58" s="586"/>
      <c r="F58" s="585"/>
      <c r="G58" s="587"/>
      <c r="H58" s="585"/>
      <c r="I58" s="588"/>
      <c r="J58" s="589"/>
      <c r="K58" s="590"/>
      <c r="L58" s="591"/>
      <c r="M58" s="590"/>
      <c r="N58" s="592">
        <f>E58+G58+I58+K58+M58</f>
        <v>0</v>
      </c>
      <c r="O58" s="622"/>
      <c r="P58" s="623"/>
      <c r="Q58" s="218"/>
    </row>
    <row r="59" spans="2:17" s="560" customFormat="1" ht="15">
      <c r="B59" s="190" t="s">
        <v>281</v>
      </c>
      <c r="C59" s="549"/>
      <c r="D59" s="628"/>
      <c r="E59" s="563"/>
      <c r="F59" s="562"/>
      <c r="G59" s="564"/>
      <c r="H59" s="562"/>
      <c r="I59" s="565"/>
      <c r="J59" s="566"/>
      <c r="K59" s="567"/>
      <c r="L59" s="568"/>
      <c r="M59" s="567"/>
      <c r="N59" s="569"/>
      <c r="O59" s="598"/>
      <c r="P59" s="599"/>
      <c r="Q59" s="218"/>
    </row>
    <row r="60" spans="2:17" s="560" customFormat="1" ht="15">
      <c r="B60" s="195" t="s">
        <v>282</v>
      </c>
      <c r="C60" s="629">
        <f>D60+F60+H60+J60+L60</f>
        <v>57892832</v>
      </c>
      <c r="D60" s="630">
        <v>16825050</v>
      </c>
      <c r="E60" s="586">
        <v>580030</v>
      </c>
      <c r="F60" s="585">
        <v>1841177</v>
      </c>
      <c r="G60" s="587"/>
      <c r="H60" s="585">
        <v>6381369</v>
      </c>
      <c r="I60" s="588">
        <v>197210</v>
      </c>
      <c r="J60" s="589">
        <f>ROUND((D60*0.02),0)</f>
        <v>336501</v>
      </c>
      <c r="K60" s="590">
        <f>ROUND((E60*0.02),0)</f>
        <v>11601</v>
      </c>
      <c r="L60" s="591">
        <v>32508735</v>
      </c>
      <c r="M60" s="590"/>
      <c r="N60" s="592">
        <f>E60+G60+I60+K60+M60</f>
        <v>788841</v>
      </c>
      <c r="O60" s="622"/>
      <c r="P60" s="623">
        <v>36.200000000000003</v>
      </c>
      <c r="Q60" s="218"/>
    </row>
    <row r="61" spans="2:17" s="560" customFormat="1" ht="15.75" thickBot="1">
      <c r="B61" s="203" t="s">
        <v>283</v>
      </c>
      <c r="C61" s="631">
        <f>D61+F61+H61+J61+L61</f>
        <v>1386400</v>
      </c>
      <c r="D61" s="573"/>
      <c r="E61" s="632"/>
      <c r="F61" s="573">
        <v>400000</v>
      </c>
      <c r="G61" s="633"/>
      <c r="H61" s="573">
        <f>136000-136000</f>
        <v>0</v>
      </c>
      <c r="I61" s="634"/>
      <c r="J61" s="635">
        <f>ROUND((D61*0.02),0)</f>
        <v>0</v>
      </c>
      <c r="K61" s="636">
        <f>ROUND((E61*0.02),0)</f>
        <v>0</v>
      </c>
      <c r="L61" s="637">
        <f>850400+136000</f>
        <v>986400</v>
      </c>
      <c r="M61" s="636"/>
      <c r="N61" s="638">
        <f>E61+G61+I61+K61+M61</f>
        <v>0</v>
      </c>
      <c r="O61" s="624"/>
      <c r="P61" s="625"/>
      <c r="Q61" s="222" t="s">
        <v>284</v>
      </c>
    </row>
    <row r="62" spans="2:17" s="560" customFormat="1" ht="15.75" thickBot="1">
      <c r="B62" s="198" t="s">
        <v>285</v>
      </c>
      <c r="C62" s="575">
        <f>D62+F62+H62+J62+L62</f>
        <v>59279232</v>
      </c>
      <c r="D62" s="576">
        <f>SUM(D60:D61)</f>
        <v>16825050</v>
      </c>
      <c r="E62" s="577">
        <f t="shared" ref="E62:P62" si="12">SUM(E60:E61)</f>
        <v>580030</v>
      </c>
      <c r="F62" s="576">
        <f t="shared" si="12"/>
        <v>2241177</v>
      </c>
      <c r="G62" s="626">
        <f t="shared" si="12"/>
        <v>0</v>
      </c>
      <c r="H62" s="576">
        <f t="shared" si="12"/>
        <v>6381369</v>
      </c>
      <c r="I62" s="627">
        <f t="shared" si="12"/>
        <v>197210</v>
      </c>
      <c r="J62" s="578">
        <f t="shared" si="12"/>
        <v>336501</v>
      </c>
      <c r="K62" s="579">
        <f t="shared" si="12"/>
        <v>11601</v>
      </c>
      <c r="L62" s="580">
        <f t="shared" si="12"/>
        <v>33495135</v>
      </c>
      <c r="M62" s="579">
        <f t="shared" si="12"/>
        <v>0</v>
      </c>
      <c r="N62" s="581">
        <f t="shared" si="12"/>
        <v>788841</v>
      </c>
      <c r="O62" s="620">
        <f t="shared" si="12"/>
        <v>0</v>
      </c>
      <c r="P62" s="621">
        <f t="shared" si="12"/>
        <v>36.200000000000003</v>
      </c>
      <c r="Q62" s="223"/>
    </row>
    <row r="63" spans="2:17" s="560" customFormat="1" ht="15">
      <c r="B63" s="199"/>
      <c r="C63" s="549">
        <f>D63+F63+H63+J63+L63</f>
        <v>0</v>
      </c>
      <c r="D63" s="585"/>
      <c r="E63" s="586"/>
      <c r="F63" s="585"/>
      <c r="G63" s="587"/>
      <c r="H63" s="585"/>
      <c r="I63" s="588"/>
      <c r="J63" s="589">
        <f>ROUND((D63*0.02),0)</f>
        <v>0</v>
      </c>
      <c r="K63" s="590">
        <f>ROUND((E63*0.02),0)</f>
        <v>0</v>
      </c>
      <c r="L63" s="591"/>
      <c r="M63" s="590"/>
      <c r="N63" s="592">
        <f>E63+G63+I63+K63+M63</f>
        <v>0</v>
      </c>
      <c r="O63" s="622"/>
      <c r="P63" s="623"/>
      <c r="Q63" s="218"/>
    </row>
    <row r="64" spans="2:17" s="560" customFormat="1" ht="15">
      <c r="B64" s="201" t="s">
        <v>159</v>
      </c>
      <c r="C64" s="549">
        <f t="shared" ref="C64:C92" si="13">D64+F64+H64+J64+L64</f>
        <v>0</v>
      </c>
      <c r="D64" s="562"/>
      <c r="E64" s="563"/>
      <c r="F64" s="562"/>
      <c r="G64" s="564"/>
      <c r="H64" s="562"/>
      <c r="I64" s="565"/>
      <c r="J64" s="566">
        <f>ROUND((D64*0.02),0)</f>
        <v>0</v>
      </c>
      <c r="K64" s="567">
        <f>ROUND((E64*0.02),0)</f>
        <v>0</v>
      </c>
      <c r="L64" s="568"/>
      <c r="M64" s="567"/>
      <c r="N64" s="569">
        <f t="shared" ref="N64:N92" si="14">E64+G64+I64+K64+M64</f>
        <v>0</v>
      </c>
      <c r="O64" s="598"/>
      <c r="P64" s="599"/>
      <c r="Q64" s="219"/>
    </row>
    <row r="65" spans="1:17" s="560" customFormat="1" ht="45" customHeight="1">
      <c r="B65" s="199" t="s">
        <v>160</v>
      </c>
      <c r="C65" s="549">
        <f t="shared" si="13"/>
        <v>1650000</v>
      </c>
      <c r="D65" s="562"/>
      <c r="E65" s="563"/>
      <c r="F65" s="562">
        <v>650000</v>
      </c>
      <c r="G65" s="564"/>
      <c r="H65" s="562">
        <v>184000</v>
      </c>
      <c r="I65" s="565"/>
      <c r="J65" s="566"/>
      <c r="K65" s="567">
        <v>0</v>
      </c>
      <c r="L65" s="568">
        <v>816000</v>
      </c>
      <c r="M65" s="567"/>
      <c r="N65" s="569">
        <f t="shared" si="14"/>
        <v>0</v>
      </c>
      <c r="O65" s="598"/>
      <c r="P65" s="599"/>
      <c r="Q65" s="219"/>
    </row>
    <row r="66" spans="1:17" s="560" customFormat="1" ht="26.25">
      <c r="B66" s="199" t="s">
        <v>161</v>
      </c>
      <c r="C66" s="549">
        <f t="shared" si="13"/>
        <v>200000</v>
      </c>
      <c r="D66" s="562"/>
      <c r="E66" s="563"/>
      <c r="F66" s="562">
        <v>200000</v>
      </c>
      <c r="G66" s="564"/>
      <c r="H66" s="562">
        <v>0</v>
      </c>
      <c r="I66" s="565"/>
      <c r="J66" s="566"/>
      <c r="K66" s="567">
        <v>0</v>
      </c>
      <c r="L66" s="568">
        <v>0</v>
      </c>
      <c r="M66" s="567"/>
      <c r="N66" s="569">
        <f t="shared" si="14"/>
        <v>0</v>
      </c>
      <c r="O66" s="598"/>
      <c r="P66" s="599"/>
      <c r="Q66" s="219"/>
    </row>
    <row r="67" spans="1:17" s="560" customFormat="1" ht="15.75" thickBot="1">
      <c r="B67" s="202" t="s">
        <v>162</v>
      </c>
      <c r="C67" s="600">
        <f t="shared" si="13"/>
        <v>200000</v>
      </c>
      <c r="D67" s="601"/>
      <c r="E67" s="602"/>
      <c r="F67" s="601">
        <v>200000</v>
      </c>
      <c r="G67" s="603"/>
      <c r="H67" s="601"/>
      <c r="I67" s="604"/>
      <c r="J67" s="605"/>
      <c r="K67" s="606"/>
      <c r="L67" s="607"/>
      <c r="M67" s="606"/>
      <c r="N67" s="608">
        <f t="shared" si="14"/>
        <v>0</v>
      </c>
      <c r="O67" s="609"/>
      <c r="P67" s="610"/>
      <c r="Q67" s="221"/>
    </row>
    <row r="68" spans="1:17" s="560" customFormat="1" ht="15.75" thickBot="1">
      <c r="A68" s="639"/>
      <c r="B68" s="198" t="s">
        <v>163</v>
      </c>
      <c r="C68" s="575">
        <f t="shared" si="13"/>
        <v>2050000</v>
      </c>
      <c r="D68" s="576">
        <f>SUM(D65:D67)</f>
        <v>0</v>
      </c>
      <c r="E68" s="577">
        <f t="shared" ref="E68:P68" si="15">SUM(E65:E67)</f>
        <v>0</v>
      </c>
      <c r="F68" s="576">
        <f t="shared" si="15"/>
        <v>1050000</v>
      </c>
      <c r="G68" s="626">
        <f t="shared" si="15"/>
        <v>0</v>
      </c>
      <c r="H68" s="576">
        <f t="shared" si="15"/>
        <v>184000</v>
      </c>
      <c r="I68" s="640">
        <f t="shared" si="15"/>
        <v>0</v>
      </c>
      <c r="J68" s="641">
        <f t="shared" si="15"/>
        <v>0</v>
      </c>
      <c r="K68" s="642">
        <f t="shared" si="15"/>
        <v>0</v>
      </c>
      <c r="L68" s="643">
        <f t="shared" si="15"/>
        <v>816000</v>
      </c>
      <c r="M68" s="642">
        <f t="shared" si="15"/>
        <v>0</v>
      </c>
      <c r="N68" s="581">
        <f t="shared" si="15"/>
        <v>0</v>
      </c>
      <c r="O68" s="644">
        <f t="shared" si="15"/>
        <v>0</v>
      </c>
      <c r="P68" s="645">
        <f t="shared" si="15"/>
        <v>0</v>
      </c>
      <c r="Q68" s="220"/>
    </row>
    <row r="69" spans="1:17" s="560" customFormat="1" ht="15">
      <c r="A69" s="639"/>
      <c r="B69" s="199"/>
      <c r="C69" s="549">
        <f t="shared" si="13"/>
        <v>0</v>
      </c>
      <c r="D69" s="585"/>
      <c r="E69" s="586"/>
      <c r="F69" s="585"/>
      <c r="G69" s="587"/>
      <c r="H69" s="585"/>
      <c r="I69" s="588"/>
      <c r="J69" s="589">
        <f t="shared" ref="J69:K82" si="16">ROUND((D69*0.02),0)</f>
        <v>0</v>
      </c>
      <c r="K69" s="590">
        <f>ROUND((E69*0.02),0)</f>
        <v>0</v>
      </c>
      <c r="L69" s="591"/>
      <c r="M69" s="590"/>
      <c r="N69" s="592">
        <f t="shared" si="14"/>
        <v>0</v>
      </c>
      <c r="O69" s="622"/>
      <c r="P69" s="623"/>
      <c r="Q69" s="218"/>
    </row>
    <row r="70" spans="1:17" s="560" customFormat="1" ht="15">
      <c r="B70" s="201" t="s">
        <v>286</v>
      </c>
      <c r="C70" s="549">
        <f t="shared" si="13"/>
        <v>0</v>
      </c>
      <c r="D70" s="562"/>
      <c r="E70" s="563"/>
      <c r="F70" s="562"/>
      <c r="G70" s="564"/>
      <c r="H70" s="562"/>
      <c r="I70" s="565"/>
      <c r="J70" s="566">
        <f t="shared" si="16"/>
        <v>0</v>
      </c>
      <c r="K70" s="567">
        <f>ROUND((E70*0.02),0)</f>
        <v>0</v>
      </c>
      <c r="L70" s="568"/>
      <c r="M70" s="567"/>
      <c r="N70" s="569">
        <f t="shared" si="14"/>
        <v>0</v>
      </c>
      <c r="O70" s="622"/>
      <c r="P70" s="623"/>
      <c r="Q70" s="219"/>
    </row>
    <row r="71" spans="1:17" s="560" customFormat="1" ht="15.75" thickBot="1">
      <c r="B71" s="646" t="s">
        <v>287</v>
      </c>
      <c r="C71" s="600">
        <f t="shared" si="13"/>
        <v>37291335</v>
      </c>
      <c r="D71" s="601">
        <v>7282981</v>
      </c>
      <c r="E71" s="602"/>
      <c r="F71" s="601">
        <v>2288243</v>
      </c>
      <c r="G71" s="603"/>
      <c r="H71" s="601">
        <v>3201636</v>
      </c>
      <c r="I71" s="604"/>
      <c r="J71" s="605">
        <f>ROUND((D71*0.02),0)-40990</f>
        <v>104670</v>
      </c>
      <c r="K71" s="606"/>
      <c r="L71" s="607">
        <f>24372815+40990</f>
        <v>24413805</v>
      </c>
      <c r="M71" s="606"/>
      <c r="N71" s="608">
        <f t="shared" si="14"/>
        <v>0</v>
      </c>
      <c r="O71" s="624"/>
      <c r="P71" s="625">
        <v>17.149999999999999</v>
      </c>
      <c r="Q71" s="219"/>
    </row>
    <row r="72" spans="1:17" s="560" customFormat="1" ht="15.75" thickBot="1">
      <c r="B72" s="198" t="s">
        <v>288</v>
      </c>
      <c r="C72" s="575">
        <f t="shared" si="13"/>
        <v>37291335</v>
      </c>
      <c r="D72" s="576">
        <f t="shared" ref="D72:P72" si="17">SUM(D71:D71)</f>
        <v>7282981</v>
      </c>
      <c r="E72" s="577">
        <f t="shared" si="17"/>
        <v>0</v>
      </c>
      <c r="F72" s="576">
        <f t="shared" si="17"/>
        <v>2288243</v>
      </c>
      <c r="G72" s="626">
        <f t="shared" si="17"/>
        <v>0</v>
      </c>
      <c r="H72" s="576">
        <f t="shared" si="17"/>
        <v>3201636</v>
      </c>
      <c r="I72" s="627">
        <f t="shared" si="17"/>
        <v>0</v>
      </c>
      <c r="J72" s="580">
        <f t="shared" si="17"/>
        <v>104670</v>
      </c>
      <c r="K72" s="579">
        <f t="shared" si="17"/>
        <v>0</v>
      </c>
      <c r="L72" s="580">
        <f t="shared" si="17"/>
        <v>24413805</v>
      </c>
      <c r="M72" s="579">
        <f t="shared" si="17"/>
        <v>0</v>
      </c>
      <c r="N72" s="581">
        <f t="shared" si="17"/>
        <v>0</v>
      </c>
      <c r="O72" s="620">
        <f t="shared" si="17"/>
        <v>0</v>
      </c>
      <c r="P72" s="621">
        <f t="shared" si="17"/>
        <v>17.149999999999999</v>
      </c>
      <c r="Q72" s="219"/>
    </row>
    <row r="73" spans="1:17" s="560" customFormat="1" ht="15">
      <c r="B73" s="199"/>
      <c r="C73" s="549">
        <f t="shared" si="13"/>
        <v>0</v>
      </c>
      <c r="D73" s="585"/>
      <c r="E73" s="586"/>
      <c r="F73" s="585"/>
      <c r="G73" s="587"/>
      <c r="H73" s="585"/>
      <c r="I73" s="588"/>
      <c r="J73" s="589">
        <f t="shared" si="16"/>
        <v>0</v>
      </c>
      <c r="K73" s="590">
        <f t="shared" si="16"/>
        <v>0</v>
      </c>
      <c r="L73" s="591"/>
      <c r="M73" s="590"/>
      <c r="N73" s="592">
        <f t="shared" si="14"/>
        <v>0</v>
      </c>
      <c r="O73" s="622"/>
      <c r="P73" s="623"/>
      <c r="Q73" s="219"/>
    </row>
    <row r="74" spans="1:17" s="560" customFormat="1" ht="15">
      <c r="B74" s="201" t="s">
        <v>289</v>
      </c>
      <c r="C74" s="549">
        <f t="shared" si="13"/>
        <v>0</v>
      </c>
      <c r="D74" s="562"/>
      <c r="E74" s="563"/>
      <c r="F74" s="562"/>
      <c r="G74" s="564"/>
      <c r="H74" s="562"/>
      <c r="I74" s="565"/>
      <c r="J74" s="566">
        <f t="shared" si="16"/>
        <v>0</v>
      </c>
      <c r="K74" s="567">
        <f t="shared" si="16"/>
        <v>0</v>
      </c>
      <c r="L74" s="568"/>
      <c r="M74" s="567"/>
      <c r="N74" s="569">
        <f t="shared" si="14"/>
        <v>0</v>
      </c>
      <c r="O74" s="622"/>
      <c r="P74" s="623"/>
      <c r="Q74" s="219"/>
    </row>
    <row r="75" spans="1:17" s="560" customFormat="1" ht="15">
      <c r="B75" s="199" t="s">
        <v>164</v>
      </c>
      <c r="C75" s="549">
        <f t="shared" si="13"/>
        <v>0</v>
      </c>
      <c r="D75" s="562"/>
      <c r="E75" s="563"/>
      <c r="F75" s="562"/>
      <c r="G75" s="564"/>
      <c r="H75" s="562"/>
      <c r="I75" s="565"/>
      <c r="J75" s="566">
        <f t="shared" si="16"/>
        <v>0</v>
      </c>
      <c r="K75" s="567">
        <f t="shared" si="16"/>
        <v>0</v>
      </c>
      <c r="L75" s="568"/>
      <c r="M75" s="567"/>
      <c r="N75" s="569">
        <f>E75+G75+I75+K75+M75</f>
        <v>0</v>
      </c>
      <c r="O75" s="622"/>
      <c r="P75" s="623"/>
      <c r="Q75" s="219"/>
    </row>
    <row r="76" spans="1:17" s="560" customFormat="1" ht="15">
      <c r="B76" s="199" t="s">
        <v>165</v>
      </c>
      <c r="C76" s="549">
        <f t="shared" si="13"/>
        <v>0</v>
      </c>
      <c r="D76" s="562"/>
      <c r="E76" s="563"/>
      <c r="F76" s="562"/>
      <c r="G76" s="564"/>
      <c r="H76" s="562"/>
      <c r="I76" s="565"/>
      <c r="J76" s="566">
        <f t="shared" si="16"/>
        <v>0</v>
      </c>
      <c r="K76" s="567">
        <f t="shared" si="16"/>
        <v>0</v>
      </c>
      <c r="L76" s="568"/>
      <c r="M76" s="567"/>
      <c r="N76" s="569">
        <f>E76+G76+I76+K76+M76</f>
        <v>0</v>
      </c>
      <c r="O76" s="622"/>
      <c r="P76" s="623"/>
      <c r="Q76" s="219"/>
    </row>
    <row r="77" spans="1:17" s="560" customFormat="1" ht="15">
      <c r="B77" s="199" t="s">
        <v>166</v>
      </c>
      <c r="C77" s="549">
        <f t="shared" si="13"/>
        <v>0</v>
      </c>
      <c r="D77" s="562"/>
      <c r="E77" s="563"/>
      <c r="F77" s="562"/>
      <c r="G77" s="564"/>
      <c r="H77" s="562"/>
      <c r="I77" s="565"/>
      <c r="J77" s="566">
        <f t="shared" si="16"/>
        <v>0</v>
      </c>
      <c r="K77" s="567">
        <f t="shared" si="16"/>
        <v>0</v>
      </c>
      <c r="L77" s="568"/>
      <c r="M77" s="567"/>
      <c r="N77" s="569">
        <f>E77+G77+I77+K77+M77</f>
        <v>0</v>
      </c>
      <c r="O77" s="622"/>
      <c r="P77" s="623"/>
      <c r="Q77" s="219"/>
    </row>
    <row r="78" spans="1:17" s="560" customFormat="1" ht="15">
      <c r="A78" s="639"/>
      <c r="B78" s="199" t="s">
        <v>167</v>
      </c>
      <c r="C78" s="549">
        <f t="shared" si="13"/>
        <v>0</v>
      </c>
      <c r="D78" s="562"/>
      <c r="E78" s="563"/>
      <c r="F78" s="562"/>
      <c r="G78" s="564"/>
      <c r="H78" s="562"/>
      <c r="I78" s="565"/>
      <c r="J78" s="566">
        <f t="shared" si="16"/>
        <v>0</v>
      </c>
      <c r="K78" s="567">
        <f t="shared" si="16"/>
        <v>0</v>
      </c>
      <c r="L78" s="568"/>
      <c r="M78" s="567"/>
      <c r="N78" s="569">
        <f>E78+G78+I78+K78+M78</f>
        <v>0</v>
      </c>
      <c r="O78" s="622"/>
      <c r="P78" s="623"/>
      <c r="Q78" s="219"/>
    </row>
    <row r="79" spans="1:17" s="560" customFormat="1" ht="15">
      <c r="A79" s="639"/>
      <c r="B79" s="199" t="s">
        <v>168</v>
      </c>
      <c r="C79" s="549">
        <f t="shared" si="13"/>
        <v>0</v>
      </c>
      <c r="D79" s="562"/>
      <c r="E79" s="563"/>
      <c r="F79" s="562"/>
      <c r="G79" s="564"/>
      <c r="H79" s="562"/>
      <c r="I79" s="565"/>
      <c r="J79" s="566">
        <f t="shared" si="16"/>
        <v>0</v>
      </c>
      <c r="K79" s="567">
        <f t="shared" si="16"/>
        <v>0</v>
      </c>
      <c r="L79" s="568"/>
      <c r="M79" s="567"/>
      <c r="N79" s="569">
        <f t="shared" si="14"/>
        <v>0</v>
      </c>
      <c r="O79" s="622"/>
      <c r="P79" s="623"/>
      <c r="Q79" s="219"/>
    </row>
    <row r="80" spans="1:17" s="560" customFormat="1" ht="26.25">
      <c r="A80" s="639"/>
      <c r="B80" s="199" t="s">
        <v>169</v>
      </c>
      <c r="C80" s="549">
        <f t="shared" si="13"/>
        <v>0</v>
      </c>
      <c r="D80" s="562"/>
      <c r="E80" s="563"/>
      <c r="F80" s="562"/>
      <c r="G80" s="564"/>
      <c r="H80" s="562"/>
      <c r="I80" s="565"/>
      <c r="J80" s="566">
        <f t="shared" si="16"/>
        <v>0</v>
      </c>
      <c r="K80" s="567">
        <f t="shared" si="16"/>
        <v>0</v>
      </c>
      <c r="L80" s="568"/>
      <c r="M80" s="567"/>
      <c r="N80" s="569">
        <f t="shared" si="14"/>
        <v>0</v>
      </c>
      <c r="O80" s="622"/>
      <c r="P80" s="623"/>
      <c r="Q80" s="219"/>
    </row>
    <row r="81" spans="1:17" s="560" customFormat="1" ht="15">
      <c r="A81" s="639"/>
      <c r="B81" s="199" t="s">
        <v>170</v>
      </c>
      <c r="C81" s="549">
        <f t="shared" si="13"/>
        <v>0</v>
      </c>
      <c r="D81" s="562"/>
      <c r="E81" s="563"/>
      <c r="F81" s="562"/>
      <c r="G81" s="564"/>
      <c r="H81" s="562"/>
      <c r="I81" s="565"/>
      <c r="J81" s="566">
        <f t="shared" si="16"/>
        <v>0</v>
      </c>
      <c r="K81" s="567">
        <f t="shared" si="16"/>
        <v>0</v>
      </c>
      <c r="L81" s="568"/>
      <c r="M81" s="567"/>
      <c r="N81" s="569">
        <f t="shared" si="14"/>
        <v>0</v>
      </c>
      <c r="O81" s="622"/>
      <c r="P81" s="623"/>
      <c r="Q81" s="219"/>
    </row>
    <row r="82" spans="1:17" s="560" customFormat="1" ht="15.75" thickBot="1">
      <c r="B82" s="202" t="s">
        <v>290</v>
      </c>
      <c r="C82" s="600">
        <f t="shared" si="13"/>
        <v>0</v>
      </c>
      <c r="D82" s="601"/>
      <c r="E82" s="602"/>
      <c r="F82" s="601"/>
      <c r="G82" s="603"/>
      <c r="H82" s="601"/>
      <c r="I82" s="604"/>
      <c r="J82" s="605">
        <f>ROUND((D82*0.02),0)</f>
        <v>0</v>
      </c>
      <c r="K82" s="606">
        <f t="shared" si="16"/>
        <v>0</v>
      </c>
      <c r="L82" s="607"/>
      <c r="M82" s="606"/>
      <c r="N82" s="608">
        <f t="shared" si="14"/>
        <v>0</v>
      </c>
      <c r="O82" s="624"/>
      <c r="P82" s="625"/>
      <c r="Q82" s="221"/>
    </row>
    <row r="83" spans="1:17" s="560" customFormat="1" ht="13.5" thickBot="1">
      <c r="A83" s="547"/>
      <c r="B83" s="198" t="s">
        <v>171</v>
      </c>
      <c r="C83" s="611">
        <f t="shared" si="13"/>
        <v>20153567</v>
      </c>
      <c r="D83" s="612">
        <f>SUM(D75:D82)</f>
        <v>0</v>
      </c>
      <c r="E83" s="613">
        <f t="shared" ref="E83:P83" si="18">SUM(E75:E82)</f>
        <v>0</v>
      </c>
      <c r="F83" s="612">
        <f>SUM(F75:F82)+331000</f>
        <v>331000</v>
      </c>
      <c r="G83" s="614">
        <f t="shared" si="18"/>
        <v>0</v>
      </c>
      <c r="H83" s="612">
        <f t="shared" si="18"/>
        <v>0</v>
      </c>
      <c r="I83" s="615">
        <f t="shared" si="18"/>
        <v>0</v>
      </c>
      <c r="J83" s="616">
        <f t="shared" si="18"/>
        <v>0</v>
      </c>
      <c r="K83" s="617">
        <f t="shared" si="18"/>
        <v>0</v>
      </c>
      <c r="L83" s="618">
        <f>SUM(L75:L82)+19822567</f>
        <v>19822567</v>
      </c>
      <c r="M83" s="617">
        <f t="shared" si="18"/>
        <v>0</v>
      </c>
      <c r="N83" s="619">
        <f t="shared" si="18"/>
        <v>0</v>
      </c>
      <c r="O83" s="620">
        <f t="shared" si="18"/>
        <v>0</v>
      </c>
      <c r="P83" s="621">
        <f t="shared" si="18"/>
        <v>0</v>
      </c>
      <c r="Q83" s="220"/>
    </row>
    <row r="84" spans="1:17" s="560" customFormat="1" ht="15">
      <c r="A84" s="547"/>
      <c r="B84" s="199"/>
      <c r="C84" s="549">
        <f t="shared" si="13"/>
        <v>0</v>
      </c>
      <c r="D84" s="585"/>
      <c r="E84" s="586"/>
      <c r="F84" s="585"/>
      <c r="G84" s="587"/>
      <c r="H84" s="585"/>
      <c r="I84" s="588"/>
      <c r="J84" s="589">
        <f>ROUND((D84*0.02),0)</f>
        <v>0</v>
      </c>
      <c r="K84" s="590">
        <f>ROUND((E84*0.02),0)</f>
        <v>0</v>
      </c>
      <c r="L84" s="591"/>
      <c r="M84" s="590"/>
      <c r="N84" s="592">
        <f t="shared" si="14"/>
        <v>0</v>
      </c>
      <c r="O84" s="622"/>
      <c r="P84" s="623"/>
      <c r="Q84" s="218"/>
    </row>
    <row r="85" spans="1:17" s="560" customFormat="1" ht="15">
      <c r="A85" s="547"/>
      <c r="B85" s="201" t="s">
        <v>146</v>
      </c>
      <c r="C85" s="549">
        <f t="shared" si="13"/>
        <v>0</v>
      </c>
      <c r="D85" s="562"/>
      <c r="E85" s="563"/>
      <c r="F85" s="562"/>
      <c r="G85" s="564"/>
      <c r="H85" s="562"/>
      <c r="I85" s="565"/>
      <c r="J85" s="566">
        <f t="shared" ref="J85:K90" si="19">ROUND((D85*0.02),0)</f>
        <v>0</v>
      </c>
      <c r="K85" s="567">
        <f t="shared" si="19"/>
        <v>0</v>
      </c>
      <c r="L85" s="568"/>
      <c r="M85" s="567"/>
      <c r="N85" s="569">
        <f t="shared" si="14"/>
        <v>0</v>
      </c>
      <c r="O85" s="622"/>
      <c r="P85" s="623"/>
      <c r="Q85" s="219"/>
    </row>
    <row r="86" spans="1:17" s="560" customFormat="1" ht="15">
      <c r="B86" s="199" t="s">
        <v>147</v>
      </c>
      <c r="C86" s="549">
        <f t="shared" si="13"/>
        <v>56000</v>
      </c>
      <c r="D86" s="562"/>
      <c r="E86" s="563"/>
      <c r="F86" s="562"/>
      <c r="G86" s="564"/>
      <c r="H86" s="562"/>
      <c r="I86" s="565"/>
      <c r="J86" s="566">
        <f t="shared" si="19"/>
        <v>0</v>
      </c>
      <c r="K86" s="567">
        <f t="shared" si="19"/>
        <v>0</v>
      </c>
      <c r="L86" s="568">
        <v>56000</v>
      </c>
      <c r="M86" s="567"/>
      <c r="N86" s="569">
        <f t="shared" si="14"/>
        <v>0</v>
      </c>
      <c r="O86" s="622"/>
      <c r="P86" s="623"/>
      <c r="Q86" s="219"/>
    </row>
    <row r="87" spans="1:17" s="560" customFormat="1" ht="15">
      <c r="B87" s="199" t="s">
        <v>148</v>
      </c>
      <c r="C87" s="549">
        <f t="shared" si="13"/>
        <v>1106000</v>
      </c>
      <c r="D87" s="562"/>
      <c r="E87" s="563"/>
      <c r="F87" s="562"/>
      <c r="G87" s="564"/>
      <c r="H87" s="562"/>
      <c r="I87" s="565"/>
      <c r="J87" s="566">
        <f t="shared" si="19"/>
        <v>0</v>
      </c>
      <c r="K87" s="567">
        <f t="shared" si="19"/>
        <v>0</v>
      </c>
      <c r="L87" s="568">
        <v>1106000</v>
      </c>
      <c r="M87" s="567"/>
      <c r="N87" s="569">
        <f t="shared" si="14"/>
        <v>0</v>
      </c>
      <c r="O87" s="622"/>
      <c r="P87" s="623"/>
      <c r="Q87" s="219"/>
    </row>
    <row r="88" spans="1:17" s="560" customFormat="1" ht="15">
      <c r="B88" s="199" t="s">
        <v>149</v>
      </c>
      <c r="C88" s="549">
        <f t="shared" si="13"/>
        <v>2302000</v>
      </c>
      <c r="D88" s="562"/>
      <c r="E88" s="563"/>
      <c r="F88" s="562"/>
      <c r="G88" s="564"/>
      <c r="H88" s="562"/>
      <c r="I88" s="565"/>
      <c r="J88" s="566">
        <f t="shared" si="19"/>
        <v>0</v>
      </c>
      <c r="K88" s="567">
        <f t="shared" si="19"/>
        <v>0</v>
      </c>
      <c r="L88" s="568">
        <v>2302000</v>
      </c>
      <c r="M88" s="567"/>
      <c r="N88" s="569">
        <f t="shared" si="14"/>
        <v>0</v>
      </c>
      <c r="O88" s="622"/>
      <c r="P88" s="623"/>
      <c r="Q88" s="219"/>
    </row>
    <row r="89" spans="1:17" s="560" customFormat="1" ht="15">
      <c r="B89" s="199" t="s">
        <v>150</v>
      </c>
      <c r="C89" s="549">
        <f t="shared" si="13"/>
        <v>573000</v>
      </c>
      <c r="D89" s="562"/>
      <c r="E89" s="563"/>
      <c r="F89" s="562"/>
      <c r="G89" s="564"/>
      <c r="H89" s="562"/>
      <c r="I89" s="565"/>
      <c r="J89" s="566">
        <f t="shared" si="19"/>
        <v>0</v>
      </c>
      <c r="K89" s="567">
        <f t="shared" si="19"/>
        <v>0</v>
      </c>
      <c r="L89" s="568">
        <v>573000</v>
      </c>
      <c r="M89" s="567"/>
      <c r="N89" s="569">
        <f t="shared" si="14"/>
        <v>0</v>
      </c>
      <c r="O89" s="622"/>
      <c r="P89" s="623"/>
      <c r="Q89" s="219"/>
    </row>
    <row r="90" spans="1:17" s="560" customFormat="1" ht="15">
      <c r="B90" s="199" t="s">
        <v>151</v>
      </c>
      <c r="C90" s="549">
        <f t="shared" si="13"/>
        <v>196000</v>
      </c>
      <c r="D90" s="562"/>
      <c r="E90" s="563"/>
      <c r="F90" s="562"/>
      <c r="G90" s="564"/>
      <c r="H90" s="562"/>
      <c r="I90" s="565"/>
      <c r="J90" s="566">
        <f t="shared" si="19"/>
        <v>0</v>
      </c>
      <c r="K90" s="567">
        <f t="shared" si="19"/>
        <v>0</v>
      </c>
      <c r="L90" s="568">
        <v>196000</v>
      </c>
      <c r="M90" s="567"/>
      <c r="N90" s="569">
        <f t="shared" si="14"/>
        <v>0</v>
      </c>
      <c r="O90" s="622"/>
      <c r="P90" s="623"/>
      <c r="Q90" s="219"/>
    </row>
    <row r="91" spans="1:17" s="560" customFormat="1" ht="15">
      <c r="B91" s="205" t="s">
        <v>291</v>
      </c>
      <c r="C91" s="549">
        <f t="shared" si="13"/>
        <v>1461320</v>
      </c>
      <c r="D91" s="562"/>
      <c r="E91" s="563"/>
      <c r="F91" s="562"/>
      <c r="G91" s="564"/>
      <c r="H91" s="562"/>
      <c r="I91" s="565"/>
      <c r="J91" s="566">
        <f>ROUND((D91*0.02),0)</f>
        <v>0</v>
      </c>
      <c r="K91" s="567">
        <f>ROUND((E91*0.02),0)</f>
        <v>0</v>
      </c>
      <c r="L91" s="568">
        <v>1461320</v>
      </c>
      <c r="M91" s="567"/>
      <c r="N91" s="569">
        <f t="shared" si="14"/>
        <v>0</v>
      </c>
      <c r="O91" s="622"/>
      <c r="P91" s="623"/>
      <c r="Q91" s="219"/>
    </row>
    <row r="92" spans="1:17" s="560" customFormat="1" ht="15.75" thickBot="1">
      <c r="B92" s="202" t="s">
        <v>191</v>
      </c>
      <c r="C92" s="600">
        <f t="shared" si="13"/>
        <v>500000</v>
      </c>
      <c r="D92" s="601"/>
      <c r="E92" s="602"/>
      <c r="F92" s="601"/>
      <c r="G92" s="603"/>
      <c r="H92" s="601"/>
      <c r="I92" s="604"/>
      <c r="J92" s="605">
        <f>ROUND((D92*0.02),0)</f>
        <v>0</v>
      </c>
      <c r="K92" s="606">
        <f>ROUND((E92*0.02),0)</f>
        <v>0</v>
      </c>
      <c r="L92" s="607">
        <v>500000</v>
      </c>
      <c r="M92" s="606"/>
      <c r="N92" s="608">
        <f t="shared" si="14"/>
        <v>0</v>
      </c>
      <c r="O92" s="624"/>
      <c r="P92" s="625"/>
      <c r="Q92" s="221"/>
    </row>
    <row r="93" spans="1:17" s="560" customFormat="1" ht="13.5" thickBot="1">
      <c r="B93" s="198" t="s">
        <v>152</v>
      </c>
      <c r="C93" s="611">
        <f>D93+F93+H93+J93+L93</f>
        <v>6194320</v>
      </c>
      <c r="D93" s="612">
        <f t="shared" ref="D93:K93" si="20">SUM(D86:D92)</f>
        <v>0</v>
      </c>
      <c r="E93" s="613">
        <f t="shared" si="20"/>
        <v>0</v>
      </c>
      <c r="F93" s="612">
        <f t="shared" si="20"/>
        <v>0</v>
      </c>
      <c r="G93" s="614">
        <f t="shared" si="20"/>
        <v>0</v>
      </c>
      <c r="H93" s="612">
        <f t="shared" si="20"/>
        <v>0</v>
      </c>
      <c r="I93" s="615">
        <f t="shared" si="20"/>
        <v>0</v>
      </c>
      <c r="J93" s="616">
        <f t="shared" si="20"/>
        <v>0</v>
      </c>
      <c r="K93" s="617">
        <f t="shared" si="20"/>
        <v>0</v>
      </c>
      <c r="L93" s="618">
        <f>SUM(L86:L92)</f>
        <v>6194320</v>
      </c>
      <c r="M93" s="617">
        <f>SUM(M86:M92)</f>
        <v>0</v>
      </c>
      <c r="N93" s="619">
        <f>SUM(N86:N92)</f>
        <v>0</v>
      </c>
      <c r="O93" s="620">
        <f>SUM(O86:O92)</f>
        <v>0</v>
      </c>
      <c r="P93" s="621">
        <f>SUM(P86:P92)</f>
        <v>0</v>
      </c>
      <c r="Q93" s="220"/>
    </row>
    <row r="94" spans="1:17" s="560" customFormat="1" ht="15.75" thickBot="1">
      <c r="A94" s="639"/>
      <c r="B94" s="202"/>
      <c r="C94" s="600"/>
      <c r="D94" s="573"/>
      <c r="E94" s="632"/>
      <c r="F94" s="573"/>
      <c r="G94" s="633"/>
      <c r="H94" s="573"/>
      <c r="I94" s="634"/>
      <c r="J94" s="635"/>
      <c r="K94" s="636"/>
      <c r="L94" s="637"/>
      <c r="M94" s="636"/>
      <c r="N94" s="638"/>
      <c r="O94" s="624"/>
      <c r="P94" s="625"/>
      <c r="Q94" s="224"/>
    </row>
    <row r="95" spans="1:17" s="560" customFormat="1" ht="13.5" thickBot="1">
      <c r="A95" s="639"/>
      <c r="B95" s="206" t="s">
        <v>176</v>
      </c>
      <c r="C95" s="611">
        <f t="shared" ref="C95:C110" si="21">D95+F95+H95+J95+L95</f>
        <v>20000000</v>
      </c>
      <c r="D95" s="612"/>
      <c r="E95" s="613"/>
      <c r="F95" s="612"/>
      <c r="G95" s="614"/>
      <c r="H95" s="612"/>
      <c r="I95" s="615"/>
      <c r="J95" s="616">
        <f t="shared" ref="J95:K97" si="22">ROUND((D95*0.02),0)</f>
        <v>0</v>
      </c>
      <c r="K95" s="617">
        <f t="shared" si="22"/>
        <v>0</v>
      </c>
      <c r="L95" s="618">
        <v>20000000</v>
      </c>
      <c r="M95" s="617"/>
      <c r="N95" s="619">
        <f>E95+G95+I95+K95+M95</f>
        <v>0</v>
      </c>
      <c r="O95" s="620"/>
      <c r="P95" s="621"/>
      <c r="Q95" s="220"/>
    </row>
    <row r="96" spans="1:17" s="560" customFormat="1" ht="15">
      <c r="A96" s="639"/>
      <c r="B96" s="195"/>
      <c r="C96" s="549">
        <f t="shared" si="21"/>
        <v>0</v>
      </c>
      <c r="D96" s="585"/>
      <c r="E96" s="586"/>
      <c r="F96" s="585"/>
      <c r="G96" s="587"/>
      <c r="H96" s="585"/>
      <c r="I96" s="588"/>
      <c r="J96" s="589">
        <f t="shared" si="22"/>
        <v>0</v>
      </c>
      <c r="K96" s="590">
        <f t="shared" si="22"/>
        <v>0</v>
      </c>
      <c r="L96" s="591"/>
      <c r="M96" s="590"/>
      <c r="N96" s="592">
        <f>E96+G96+I96+K96+M96</f>
        <v>0</v>
      </c>
      <c r="O96" s="622"/>
      <c r="P96" s="623"/>
      <c r="Q96" s="218"/>
    </row>
    <row r="97" spans="1:22" s="560" customFormat="1" ht="15">
      <c r="A97" s="647"/>
      <c r="B97" s="195" t="s">
        <v>177</v>
      </c>
      <c r="C97" s="549">
        <f t="shared" si="21"/>
        <v>0</v>
      </c>
      <c r="D97" s="562"/>
      <c r="E97" s="563"/>
      <c r="F97" s="562"/>
      <c r="G97" s="564"/>
      <c r="H97" s="562"/>
      <c r="I97" s="565"/>
      <c r="J97" s="566">
        <f t="shared" si="22"/>
        <v>0</v>
      </c>
      <c r="K97" s="567">
        <f t="shared" si="22"/>
        <v>0</v>
      </c>
      <c r="L97" s="568"/>
      <c r="M97" s="567"/>
      <c r="N97" s="569">
        <f>E97+G97+I97+K97+M97</f>
        <v>0</v>
      </c>
      <c r="O97" s="598"/>
      <c r="P97" s="599"/>
      <c r="Q97" s="219"/>
    </row>
    <row r="98" spans="1:22" s="560" customFormat="1">
      <c r="A98" s="647"/>
      <c r="B98" s="190" t="s">
        <v>178</v>
      </c>
      <c r="C98" s="648">
        <f>D98+F98+H98+J98+L98</f>
        <v>36741408</v>
      </c>
      <c r="D98" s="649">
        <f>SUM(D99:D104)</f>
        <v>1075542</v>
      </c>
      <c r="E98" s="650">
        <f t="shared" ref="E98:P98" si="23">SUM(E99:E104)</f>
        <v>0</v>
      </c>
      <c r="F98" s="649">
        <f t="shared" si="23"/>
        <v>5034661</v>
      </c>
      <c r="G98" s="651">
        <f t="shared" si="23"/>
        <v>0</v>
      </c>
      <c r="H98" s="649">
        <f t="shared" si="23"/>
        <v>1228574</v>
      </c>
      <c r="I98" s="652">
        <f t="shared" si="23"/>
        <v>0</v>
      </c>
      <c r="J98" s="653">
        <f t="shared" si="23"/>
        <v>0</v>
      </c>
      <c r="K98" s="654">
        <f t="shared" si="23"/>
        <v>0</v>
      </c>
      <c r="L98" s="655">
        <f t="shared" si="23"/>
        <v>29402631</v>
      </c>
      <c r="M98" s="654">
        <f t="shared" si="23"/>
        <v>0</v>
      </c>
      <c r="N98" s="656">
        <f t="shared" si="23"/>
        <v>0</v>
      </c>
      <c r="O98" s="598">
        <f t="shared" si="23"/>
        <v>0</v>
      </c>
      <c r="P98" s="599">
        <f t="shared" si="23"/>
        <v>15.11</v>
      </c>
      <c r="Q98" s="219"/>
    </row>
    <row r="99" spans="1:22" s="560" customFormat="1" ht="15">
      <c r="A99" s="639"/>
      <c r="B99" s="195" t="s">
        <v>292</v>
      </c>
      <c r="C99" s="549">
        <f t="shared" si="21"/>
        <v>0</v>
      </c>
      <c r="D99" s="562"/>
      <c r="E99" s="563"/>
      <c r="F99" s="562"/>
      <c r="G99" s="564"/>
      <c r="H99" s="562">
        <v>0</v>
      </c>
      <c r="I99" s="565"/>
      <c r="J99" s="566">
        <f>ROUND((D99*0.02),0)</f>
        <v>0</v>
      </c>
      <c r="K99" s="567"/>
      <c r="L99" s="568"/>
      <c r="M99" s="567"/>
      <c r="N99" s="569">
        <f t="shared" ref="N99:N107" si="24">E99+G99+I99+K99+M99</f>
        <v>0</v>
      </c>
      <c r="O99" s="598"/>
      <c r="P99" s="599"/>
      <c r="Q99" s="219"/>
    </row>
    <row r="100" spans="1:22" s="560" customFormat="1" ht="15">
      <c r="A100" s="657"/>
      <c r="B100" s="195" t="s">
        <v>293</v>
      </c>
      <c r="C100" s="549">
        <f t="shared" si="21"/>
        <v>639358</v>
      </c>
      <c r="D100" s="562"/>
      <c r="E100" s="563"/>
      <c r="F100" s="562"/>
      <c r="G100" s="564"/>
      <c r="H100" s="562">
        <v>0</v>
      </c>
      <c r="I100" s="565"/>
      <c r="J100" s="566">
        <f>ROUND((D100*0.02),0)</f>
        <v>0</v>
      </c>
      <c r="K100" s="567"/>
      <c r="L100" s="568">
        <v>639358</v>
      </c>
      <c r="M100" s="567"/>
      <c r="N100" s="569">
        <f t="shared" si="24"/>
        <v>0</v>
      </c>
      <c r="O100" s="598"/>
      <c r="P100" s="599"/>
      <c r="Q100" s="219"/>
    </row>
    <row r="101" spans="1:22" s="560" customFormat="1" ht="15">
      <c r="A101" s="657"/>
      <c r="B101" s="658" t="s">
        <v>294</v>
      </c>
      <c r="C101" s="549">
        <f t="shared" si="21"/>
        <v>15800475</v>
      </c>
      <c r="D101" s="562">
        <v>1075542</v>
      </c>
      <c r="E101" s="563"/>
      <c r="F101" s="562">
        <v>5034661</v>
      </c>
      <c r="G101" s="564"/>
      <c r="H101" s="562">
        <f>1317346-88772</f>
        <v>1228574</v>
      </c>
      <c r="I101" s="565"/>
      <c r="J101" s="566">
        <v>0</v>
      </c>
      <c r="K101" s="567"/>
      <c r="L101" s="568">
        <f>8372926+88772</f>
        <v>8461698</v>
      </c>
      <c r="M101" s="567"/>
      <c r="N101" s="569">
        <f t="shared" si="24"/>
        <v>0</v>
      </c>
      <c r="O101" s="622"/>
      <c r="P101" s="623">
        <v>15.11</v>
      </c>
      <c r="Q101" s="219"/>
    </row>
    <row r="102" spans="1:22" s="560" customFormat="1" ht="15">
      <c r="A102" s="639"/>
      <c r="B102" s="646" t="s">
        <v>295</v>
      </c>
      <c r="C102" s="549">
        <f t="shared" si="21"/>
        <v>4501575</v>
      </c>
      <c r="D102" s="562"/>
      <c r="E102" s="563"/>
      <c r="F102" s="562"/>
      <c r="G102" s="564"/>
      <c r="H102" s="562"/>
      <c r="I102" s="565"/>
      <c r="J102" s="566">
        <f t="shared" ref="J102:J107" si="25">ROUND((D102*0.02),0)</f>
        <v>0</v>
      </c>
      <c r="K102" s="567"/>
      <c r="L102" s="568">
        <v>4501575</v>
      </c>
      <c r="M102" s="567"/>
      <c r="N102" s="569">
        <f t="shared" si="24"/>
        <v>0</v>
      </c>
      <c r="O102" s="598"/>
      <c r="P102" s="599"/>
      <c r="Q102" s="219"/>
    </row>
    <row r="103" spans="1:22" s="560" customFormat="1" ht="15">
      <c r="A103" s="639"/>
      <c r="B103" s="195" t="s">
        <v>180</v>
      </c>
      <c r="C103" s="549">
        <f t="shared" si="21"/>
        <v>15800000</v>
      </c>
      <c r="D103" s="562"/>
      <c r="E103" s="563"/>
      <c r="F103" s="562"/>
      <c r="G103" s="564"/>
      <c r="H103" s="562">
        <v>0</v>
      </c>
      <c r="I103" s="565"/>
      <c r="J103" s="566">
        <f t="shared" si="25"/>
        <v>0</v>
      </c>
      <c r="K103" s="567"/>
      <c r="L103" s="568">
        <v>15800000</v>
      </c>
      <c r="M103" s="567"/>
      <c r="N103" s="569">
        <f t="shared" si="24"/>
        <v>0</v>
      </c>
      <c r="O103" s="598"/>
      <c r="P103" s="599"/>
      <c r="Q103" s="219"/>
    </row>
    <row r="104" spans="1:22" s="560" customFormat="1" ht="15">
      <c r="A104" s="639"/>
      <c r="B104" s="195" t="s">
        <v>181</v>
      </c>
      <c r="C104" s="549">
        <f t="shared" si="21"/>
        <v>0</v>
      </c>
      <c r="D104" s="562"/>
      <c r="E104" s="563"/>
      <c r="F104" s="562"/>
      <c r="G104" s="564"/>
      <c r="H104" s="562"/>
      <c r="I104" s="565"/>
      <c r="J104" s="566">
        <f t="shared" si="25"/>
        <v>0</v>
      </c>
      <c r="K104" s="567"/>
      <c r="L104" s="568"/>
      <c r="M104" s="567"/>
      <c r="N104" s="569">
        <f t="shared" si="24"/>
        <v>0</v>
      </c>
      <c r="O104" s="598"/>
      <c r="P104" s="599"/>
      <c r="Q104" s="219"/>
    </row>
    <row r="105" spans="1:22" s="560" customFormat="1" ht="15">
      <c r="A105" s="639"/>
      <c r="B105" s="195"/>
      <c r="C105" s="549">
        <f t="shared" si="21"/>
        <v>0</v>
      </c>
      <c r="D105" s="562"/>
      <c r="E105" s="563"/>
      <c r="F105" s="562"/>
      <c r="G105" s="564"/>
      <c r="H105" s="562">
        <v>0</v>
      </c>
      <c r="I105" s="565"/>
      <c r="J105" s="566">
        <f t="shared" si="25"/>
        <v>0</v>
      </c>
      <c r="K105" s="567"/>
      <c r="L105" s="568"/>
      <c r="M105" s="567"/>
      <c r="N105" s="569">
        <f t="shared" si="24"/>
        <v>0</v>
      </c>
      <c r="O105" s="598"/>
      <c r="P105" s="599"/>
      <c r="Q105" s="219"/>
    </row>
    <row r="106" spans="1:22" s="560" customFormat="1" ht="15">
      <c r="A106" s="639"/>
      <c r="B106" s="195" t="s">
        <v>296</v>
      </c>
      <c r="C106" s="549">
        <f t="shared" si="21"/>
        <v>0</v>
      </c>
      <c r="D106" s="562"/>
      <c r="E106" s="563"/>
      <c r="F106" s="562"/>
      <c r="G106" s="564"/>
      <c r="H106" s="562">
        <v>0</v>
      </c>
      <c r="I106" s="565"/>
      <c r="J106" s="566">
        <f t="shared" si="25"/>
        <v>0</v>
      </c>
      <c r="K106" s="567"/>
      <c r="L106" s="568"/>
      <c r="M106" s="567"/>
      <c r="N106" s="569">
        <f t="shared" si="24"/>
        <v>0</v>
      </c>
      <c r="O106" s="598"/>
      <c r="P106" s="599"/>
      <c r="Q106" s="219"/>
      <c r="R106" s="659"/>
      <c r="S106" s="659"/>
      <c r="T106" s="659"/>
      <c r="U106" s="659"/>
      <c r="V106" s="659"/>
    </row>
    <row r="107" spans="1:22" s="560" customFormat="1" ht="15.75" thickBot="1">
      <c r="A107" s="639"/>
      <c r="B107" s="207" t="s">
        <v>177</v>
      </c>
      <c r="C107" s="600">
        <f>D107+F107+H107+J107+L107</f>
        <v>77293336</v>
      </c>
      <c r="D107" s="601"/>
      <c r="E107" s="602"/>
      <c r="F107" s="601">
        <f>15543871-10000-15000-1912100-400000</f>
        <v>13206771</v>
      </c>
      <c r="G107" s="603"/>
      <c r="H107" s="601"/>
      <c r="I107" s="604"/>
      <c r="J107" s="605">
        <f t="shared" si="25"/>
        <v>0</v>
      </c>
      <c r="K107" s="606"/>
      <c r="L107" s="607">
        <f>76437171-573538+60000-4250000-170000-150000-1779093-5487975</f>
        <v>64086565</v>
      </c>
      <c r="M107" s="606"/>
      <c r="N107" s="608">
        <f t="shared" si="24"/>
        <v>0</v>
      </c>
      <c r="O107" s="609"/>
      <c r="P107" s="610">
        <v>13.56</v>
      </c>
      <c r="Q107" s="221"/>
      <c r="R107" s="659"/>
      <c r="S107" s="659"/>
      <c r="T107" s="659"/>
      <c r="U107" s="659"/>
      <c r="V107" s="659"/>
    </row>
    <row r="108" spans="1:22" s="560" customFormat="1" ht="15.75" thickBot="1">
      <c r="A108" s="639"/>
      <c r="B108" s="208" t="s">
        <v>182</v>
      </c>
      <c r="C108" s="575">
        <f t="shared" si="21"/>
        <v>114034744</v>
      </c>
      <c r="D108" s="576">
        <f t="shared" ref="D108:P108" si="26">SUM(D99:D107)</f>
        <v>1075542</v>
      </c>
      <c r="E108" s="577">
        <f t="shared" si="26"/>
        <v>0</v>
      </c>
      <c r="F108" s="576">
        <f t="shared" si="26"/>
        <v>18241432</v>
      </c>
      <c r="G108" s="626">
        <f t="shared" si="26"/>
        <v>0</v>
      </c>
      <c r="H108" s="576">
        <f t="shared" si="26"/>
        <v>1228574</v>
      </c>
      <c r="I108" s="627">
        <f t="shared" si="26"/>
        <v>0</v>
      </c>
      <c r="J108" s="578">
        <f t="shared" si="26"/>
        <v>0</v>
      </c>
      <c r="K108" s="579">
        <f t="shared" si="26"/>
        <v>0</v>
      </c>
      <c r="L108" s="580">
        <f t="shared" si="26"/>
        <v>93489196</v>
      </c>
      <c r="M108" s="579">
        <f t="shared" si="26"/>
        <v>0</v>
      </c>
      <c r="N108" s="581">
        <f t="shared" si="26"/>
        <v>0</v>
      </c>
      <c r="O108" s="620">
        <f t="shared" si="26"/>
        <v>0</v>
      </c>
      <c r="P108" s="621">
        <f t="shared" si="26"/>
        <v>28.67</v>
      </c>
      <c r="Q108" s="220"/>
      <c r="R108" s="659"/>
      <c r="S108" s="659"/>
      <c r="T108" s="659"/>
      <c r="U108" s="659"/>
      <c r="V108" s="659"/>
    </row>
    <row r="109" spans="1:22" s="560" customFormat="1" ht="15">
      <c r="A109" s="639"/>
      <c r="B109" s="209" t="s">
        <v>183</v>
      </c>
      <c r="C109" s="660">
        <f t="shared" si="21"/>
        <v>1018979482</v>
      </c>
      <c r="D109" s="661">
        <f t="shared" ref="D109:P109" si="27">D20+D29+D51+D57+D62+D68+D72+D83+D93+D95+D108</f>
        <v>253564806</v>
      </c>
      <c r="E109" s="662">
        <f t="shared" si="27"/>
        <v>10744409</v>
      </c>
      <c r="F109" s="661">
        <f t="shared" si="27"/>
        <v>109279988</v>
      </c>
      <c r="G109" s="661">
        <f t="shared" si="27"/>
        <v>8722629</v>
      </c>
      <c r="H109" s="661">
        <f t="shared" si="27"/>
        <v>109549895</v>
      </c>
      <c r="I109" s="663">
        <f t="shared" si="27"/>
        <v>3683173</v>
      </c>
      <c r="J109" s="663">
        <f t="shared" si="27"/>
        <v>5001625</v>
      </c>
      <c r="K109" s="664">
        <f t="shared" si="27"/>
        <v>214888</v>
      </c>
      <c r="L109" s="664">
        <f t="shared" si="27"/>
        <v>541583168</v>
      </c>
      <c r="M109" s="664">
        <f t="shared" si="27"/>
        <v>5761657</v>
      </c>
      <c r="N109" s="665">
        <f t="shared" si="27"/>
        <v>29126756</v>
      </c>
      <c r="O109" s="666">
        <f t="shared" si="27"/>
        <v>61703969</v>
      </c>
      <c r="P109" s="667">
        <f t="shared" si="27"/>
        <v>686</v>
      </c>
      <c r="Q109" s="225"/>
    </row>
    <row r="110" spans="1:22" s="560" customFormat="1" ht="15.75" thickBot="1">
      <c r="A110" s="639"/>
      <c r="B110" s="668" t="s">
        <v>297</v>
      </c>
      <c r="C110" s="669">
        <f t="shared" si="21"/>
        <v>1018979482</v>
      </c>
      <c r="D110" s="670">
        <v>253564806</v>
      </c>
      <c r="E110" s="671"/>
      <c r="F110" s="670">
        <v>109279988</v>
      </c>
      <c r="G110" s="670"/>
      <c r="H110" s="670">
        <v>109549895</v>
      </c>
      <c r="I110" s="672"/>
      <c r="J110" s="672">
        <v>5001625</v>
      </c>
      <c r="K110" s="673"/>
      <c r="L110" s="673">
        <v>541583168</v>
      </c>
      <c r="M110" s="673"/>
      <c r="N110" s="674">
        <f>E110+G110+I110+K110+M110</f>
        <v>0</v>
      </c>
      <c r="O110" s="675"/>
      <c r="P110" s="676">
        <v>686.00000000000011</v>
      </c>
      <c r="Q110" s="226"/>
    </row>
    <row r="111" spans="1:22" s="560" customFormat="1" ht="27" thickBot="1">
      <c r="B111" s="210" t="s">
        <v>184</v>
      </c>
      <c r="C111" s="677">
        <f>SUM(C110-C109)</f>
        <v>0</v>
      </c>
      <c r="D111" s="576">
        <f t="shared" ref="D111:P111" si="28">SUM(D110-D109)</f>
        <v>0</v>
      </c>
      <c r="E111" s="577"/>
      <c r="F111" s="576">
        <f t="shared" si="28"/>
        <v>0</v>
      </c>
      <c r="G111" s="626"/>
      <c r="H111" s="576">
        <f t="shared" si="28"/>
        <v>0</v>
      </c>
      <c r="I111" s="627"/>
      <c r="J111" s="578">
        <f t="shared" si="28"/>
        <v>0</v>
      </c>
      <c r="K111" s="579"/>
      <c r="L111" s="580">
        <f t="shared" si="28"/>
        <v>0</v>
      </c>
      <c r="M111" s="579"/>
      <c r="N111" s="581"/>
      <c r="O111" s="678"/>
      <c r="P111" s="621">
        <f t="shared" si="28"/>
        <v>1.1368683772161603E-13</v>
      </c>
      <c r="Q111" s="226"/>
    </row>
  </sheetData>
  <mergeCells count="11">
    <mergeCell ref="L7:M7"/>
    <mergeCell ref="Q6:Q8"/>
    <mergeCell ref="B3:P3"/>
    <mergeCell ref="C6:C8"/>
    <mergeCell ref="N6:N8"/>
    <mergeCell ref="O6:O8"/>
    <mergeCell ref="P6:P8"/>
    <mergeCell ref="D7:E7"/>
    <mergeCell ref="F7:G7"/>
    <mergeCell ref="H7:I7"/>
    <mergeCell ref="J7:K7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33" orientation="portrait" r:id="rId1"/>
  <headerFooter alignWithMargins="0">
    <oddHeader>&amp;RKapitola C.VI
&amp;"-,Tučné"Tabulka č. 1a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workbookViewId="0">
      <selection activeCell="U14" sqref="U14"/>
    </sheetView>
  </sheetViews>
  <sheetFormatPr defaultRowHeight="15"/>
  <cols>
    <col min="1" max="1" width="5.28515625" customWidth="1"/>
    <col min="2" max="2" width="90.5703125" customWidth="1"/>
    <col min="3" max="3" width="11.5703125" customWidth="1"/>
    <col min="4" max="4" width="10.7109375" customWidth="1"/>
    <col min="5" max="5" width="9.28515625" customWidth="1"/>
    <col min="6" max="6" width="11" customWidth="1"/>
    <col min="7" max="7" width="10.28515625" customWidth="1"/>
    <col min="8" max="8" width="7.28515625" customWidth="1"/>
    <col min="9" max="9" width="11" customWidth="1"/>
    <col min="10" max="10" width="8.42578125" customWidth="1"/>
    <col min="11" max="11" width="11.5703125" customWidth="1"/>
    <col min="12" max="12" width="11.85546875" customWidth="1"/>
    <col min="13" max="13" width="9" customWidth="1"/>
    <col min="14" max="16" width="9.140625" hidden="1" customWidth="1"/>
    <col min="17" max="18" width="0" hidden="1" customWidth="1"/>
    <col min="255" max="255" width="4.7109375" customWidth="1"/>
    <col min="256" max="256" width="5.28515625" customWidth="1"/>
    <col min="257" max="257" width="90.5703125" customWidth="1"/>
    <col min="258" max="258" width="11.5703125" customWidth="1"/>
    <col min="259" max="259" width="10.7109375" customWidth="1"/>
    <col min="260" max="260" width="9.28515625" customWidth="1"/>
    <col min="261" max="261" width="11" customWidth="1"/>
    <col min="262" max="262" width="10.28515625" customWidth="1"/>
    <col min="263" max="263" width="7.28515625" customWidth="1"/>
    <col min="264" max="264" width="11" customWidth="1"/>
    <col min="265" max="265" width="8.42578125" customWidth="1"/>
    <col min="266" max="266" width="11.5703125" customWidth="1"/>
    <col min="267" max="267" width="6.28515625" customWidth="1"/>
    <col min="268" max="268" width="54.28515625" customWidth="1"/>
    <col min="269" max="269" width="9" customWidth="1"/>
    <col min="270" max="274" width="0" hidden="1" customWidth="1"/>
    <col min="511" max="511" width="4.7109375" customWidth="1"/>
    <col min="512" max="512" width="5.28515625" customWidth="1"/>
    <col min="513" max="513" width="90.5703125" customWidth="1"/>
    <col min="514" max="514" width="11.5703125" customWidth="1"/>
    <col min="515" max="515" width="10.7109375" customWidth="1"/>
    <col min="516" max="516" width="9.28515625" customWidth="1"/>
    <col min="517" max="517" width="11" customWidth="1"/>
    <col min="518" max="518" width="10.28515625" customWidth="1"/>
    <col min="519" max="519" width="7.28515625" customWidth="1"/>
    <col min="520" max="520" width="11" customWidth="1"/>
    <col min="521" max="521" width="8.42578125" customWidth="1"/>
    <col min="522" max="522" width="11.5703125" customWidth="1"/>
    <col min="523" max="523" width="6.28515625" customWidth="1"/>
    <col min="524" max="524" width="54.28515625" customWidth="1"/>
    <col min="525" max="525" width="9" customWidth="1"/>
    <col min="526" max="530" width="0" hidden="1" customWidth="1"/>
    <col min="767" max="767" width="4.7109375" customWidth="1"/>
    <col min="768" max="768" width="5.28515625" customWidth="1"/>
    <col min="769" max="769" width="90.5703125" customWidth="1"/>
    <col min="770" max="770" width="11.5703125" customWidth="1"/>
    <col min="771" max="771" width="10.7109375" customWidth="1"/>
    <col min="772" max="772" width="9.28515625" customWidth="1"/>
    <col min="773" max="773" width="11" customWidth="1"/>
    <col min="774" max="774" width="10.28515625" customWidth="1"/>
    <col min="775" max="775" width="7.28515625" customWidth="1"/>
    <col min="776" max="776" width="11" customWidth="1"/>
    <col min="777" max="777" width="8.42578125" customWidth="1"/>
    <col min="778" max="778" width="11.5703125" customWidth="1"/>
    <col min="779" max="779" width="6.28515625" customWidth="1"/>
    <col min="780" max="780" width="54.28515625" customWidth="1"/>
    <col min="781" max="781" width="9" customWidth="1"/>
    <col min="782" max="786" width="0" hidden="1" customWidth="1"/>
    <col min="1023" max="1023" width="4.7109375" customWidth="1"/>
    <col min="1024" max="1024" width="5.28515625" customWidth="1"/>
    <col min="1025" max="1025" width="90.5703125" customWidth="1"/>
    <col min="1026" max="1026" width="11.5703125" customWidth="1"/>
    <col min="1027" max="1027" width="10.7109375" customWidth="1"/>
    <col min="1028" max="1028" width="9.28515625" customWidth="1"/>
    <col min="1029" max="1029" width="11" customWidth="1"/>
    <col min="1030" max="1030" width="10.28515625" customWidth="1"/>
    <col min="1031" max="1031" width="7.28515625" customWidth="1"/>
    <col min="1032" max="1032" width="11" customWidth="1"/>
    <col min="1033" max="1033" width="8.42578125" customWidth="1"/>
    <col min="1034" max="1034" width="11.5703125" customWidth="1"/>
    <col min="1035" max="1035" width="6.28515625" customWidth="1"/>
    <col min="1036" max="1036" width="54.28515625" customWidth="1"/>
    <col min="1037" max="1037" width="9" customWidth="1"/>
    <col min="1038" max="1042" width="0" hidden="1" customWidth="1"/>
    <col min="1279" max="1279" width="4.7109375" customWidth="1"/>
    <col min="1280" max="1280" width="5.28515625" customWidth="1"/>
    <col min="1281" max="1281" width="90.5703125" customWidth="1"/>
    <col min="1282" max="1282" width="11.5703125" customWidth="1"/>
    <col min="1283" max="1283" width="10.7109375" customWidth="1"/>
    <col min="1284" max="1284" width="9.28515625" customWidth="1"/>
    <col min="1285" max="1285" width="11" customWidth="1"/>
    <col min="1286" max="1286" width="10.28515625" customWidth="1"/>
    <col min="1287" max="1287" width="7.28515625" customWidth="1"/>
    <col min="1288" max="1288" width="11" customWidth="1"/>
    <col min="1289" max="1289" width="8.42578125" customWidth="1"/>
    <col min="1290" max="1290" width="11.5703125" customWidth="1"/>
    <col min="1291" max="1291" width="6.28515625" customWidth="1"/>
    <col min="1292" max="1292" width="54.28515625" customWidth="1"/>
    <col min="1293" max="1293" width="9" customWidth="1"/>
    <col min="1294" max="1298" width="0" hidden="1" customWidth="1"/>
    <col min="1535" max="1535" width="4.7109375" customWidth="1"/>
    <col min="1536" max="1536" width="5.28515625" customWidth="1"/>
    <col min="1537" max="1537" width="90.5703125" customWidth="1"/>
    <col min="1538" max="1538" width="11.5703125" customWidth="1"/>
    <col min="1539" max="1539" width="10.7109375" customWidth="1"/>
    <col min="1540" max="1540" width="9.28515625" customWidth="1"/>
    <col min="1541" max="1541" width="11" customWidth="1"/>
    <col min="1542" max="1542" width="10.28515625" customWidth="1"/>
    <col min="1543" max="1543" width="7.28515625" customWidth="1"/>
    <col min="1544" max="1544" width="11" customWidth="1"/>
    <col min="1545" max="1545" width="8.42578125" customWidth="1"/>
    <col min="1546" max="1546" width="11.5703125" customWidth="1"/>
    <col min="1547" max="1547" width="6.28515625" customWidth="1"/>
    <col min="1548" max="1548" width="54.28515625" customWidth="1"/>
    <col min="1549" max="1549" width="9" customWidth="1"/>
    <col min="1550" max="1554" width="0" hidden="1" customWidth="1"/>
    <col min="1791" max="1791" width="4.7109375" customWidth="1"/>
    <col min="1792" max="1792" width="5.28515625" customWidth="1"/>
    <col min="1793" max="1793" width="90.5703125" customWidth="1"/>
    <col min="1794" max="1794" width="11.5703125" customWidth="1"/>
    <col min="1795" max="1795" width="10.7109375" customWidth="1"/>
    <col min="1796" max="1796" width="9.28515625" customWidth="1"/>
    <col min="1797" max="1797" width="11" customWidth="1"/>
    <col min="1798" max="1798" width="10.28515625" customWidth="1"/>
    <col min="1799" max="1799" width="7.28515625" customWidth="1"/>
    <col min="1800" max="1800" width="11" customWidth="1"/>
    <col min="1801" max="1801" width="8.42578125" customWidth="1"/>
    <col min="1802" max="1802" width="11.5703125" customWidth="1"/>
    <col min="1803" max="1803" width="6.28515625" customWidth="1"/>
    <col min="1804" max="1804" width="54.28515625" customWidth="1"/>
    <col min="1805" max="1805" width="9" customWidth="1"/>
    <col min="1806" max="1810" width="0" hidden="1" customWidth="1"/>
    <col min="2047" max="2047" width="4.7109375" customWidth="1"/>
    <col min="2048" max="2048" width="5.28515625" customWidth="1"/>
    <col min="2049" max="2049" width="90.5703125" customWidth="1"/>
    <col min="2050" max="2050" width="11.5703125" customWidth="1"/>
    <col min="2051" max="2051" width="10.7109375" customWidth="1"/>
    <col min="2052" max="2052" width="9.28515625" customWidth="1"/>
    <col min="2053" max="2053" width="11" customWidth="1"/>
    <col min="2054" max="2054" width="10.28515625" customWidth="1"/>
    <col min="2055" max="2055" width="7.28515625" customWidth="1"/>
    <col min="2056" max="2056" width="11" customWidth="1"/>
    <col min="2057" max="2057" width="8.42578125" customWidth="1"/>
    <col min="2058" max="2058" width="11.5703125" customWidth="1"/>
    <col min="2059" max="2059" width="6.28515625" customWidth="1"/>
    <col min="2060" max="2060" width="54.28515625" customWidth="1"/>
    <col min="2061" max="2061" width="9" customWidth="1"/>
    <col min="2062" max="2066" width="0" hidden="1" customWidth="1"/>
    <col min="2303" max="2303" width="4.7109375" customWidth="1"/>
    <col min="2304" max="2304" width="5.28515625" customWidth="1"/>
    <col min="2305" max="2305" width="90.5703125" customWidth="1"/>
    <col min="2306" max="2306" width="11.5703125" customWidth="1"/>
    <col min="2307" max="2307" width="10.7109375" customWidth="1"/>
    <col min="2308" max="2308" width="9.28515625" customWidth="1"/>
    <col min="2309" max="2309" width="11" customWidth="1"/>
    <col min="2310" max="2310" width="10.28515625" customWidth="1"/>
    <col min="2311" max="2311" width="7.28515625" customWidth="1"/>
    <col min="2312" max="2312" width="11" customWidth="1"/>
    <col min="2313" max="2313" width="8.42578125" customWidth="1"/>
    <col min="2314" max="2314" width="11.5703125" customWidth="1"/>
    <col min="2315" max="2315" width="6.28515625" customWidth="1"/>
    <col min="2316" max="2316" width="54.28515625" customWidth="1"/>
    <col min="2317" max="2317" width="9" customWidth="1"/>
    <col min="2318" max="2322" width="0" hidden="1" customWidth="1"/>
    <col min="2559" max="2559" width="4.7109375" customWidth="1"/>
    <col min="2560" max="2560" width="5.28515625" customWidth="1"/>
    <col min="2561" max="2561" width="90.5703125" customWidth="1"/>
    <col min="2562" max="2562" width="11.5703125" customWidth="1"/>
    <col min="2563" max="2563" width="10.7109375" customWidth="1"/>
    <col min="2564" max="2564" width="9.28515625" customWidth="1"/>
    <col min="2565" max="2565" width="11" customWidth="1"/>
    <col min="2566" max="2566" width="10.28515625" customWidth="1"/>
    <col min="2567" max="2567" width="7.28515625" customWidth="1"/>
    <col min="2568" max="2568" width="11" customWidth="1"/>
    <col min="2569" max="2569" width="8.42578125" customWidth="1"/>
    <col min="2570" max="2570" width="11.5703125" customWidth="1"/>
    <col min="2571" max="2571" width="6.28515625" customWidth="1"/>
    <col min="2572" max="2572" width="54.28515625" customWidth="1"/>
    <col min="2573" max="2573" width="9" customWidth="1"/>
    <col min="2574" max="2578" width="0" hidden="1" customWidth="1"/>
    <col min="2815" max="2815" width="4.7109375" customWidth="1"/>
    <col min="2816" max="2816" width="5.28515625" customWidth="1"/>
    <col min="2817" max="2817" width="90.5703125" customWidth="1"/>
    <col min="2818" max="2818" width="11.5703125" customWidth="1"/>
    <col min="2819" max="2819" width="10.7109375" customWidth="1"/>
    <col min="2820" max="2820" width="9.28515625" customWidth="1"/>
    <col min="2821" max="2821" width="11" customWidth="1"/>
    <col min="2822" max="2822" width="10.28515625" customWidth="1"/>
    <col min="2823" max="2823" width="7.28515625" customWidth="1"/>
    <col min="2824" max="2824" width="11" customWidth="1"/>
    <col min="2825" max="2825" width="8.42578125" customWidth="1"/>
    <col min="2826" max="2826" width="11.5703125" customWidth="1"/>
    <col min="2827" max="2827" width="6.28515625" customWidth="1"/>
    <col min="2828" max="2828" width="54.28515625" customWidth="1"/>
    <col min="2829" max="2829" width="9" customWidth="1"/>
    <col min="2830" max="2834" width="0" hidden="1" customWidth="1"/>
    <col min="3071" max="3071" width="4.7109375" customWidth="1"/>
    <col min="3072" max="3072" width="5.28515625" customWidth="1"/>
    <col min="3073" max="3073" width="90.5703125" customWidth="1"/>
    <col min="3074" max="3074" width="11.5703125" customWidth="1"/>
    <col min="3075" max="3075" width="10.7109375" customWidth="1"/>
    <col min="3076" max="3076" width="9.28515625" customWidth="1"/>
    <col min="3077" max="3077" width="11" customWidth="1"/>
    <col min="3078" max="3078" width="10.28515625" customWidth="1"/>
    <col min="3079" max="3079" width="7.28515625" customWidth="1"/>
    <col min="3080" max="3080" width="11" customWidth="1"/>
    <col min="3081" max="3081" width="8.42578125" customWidth="1"/>
    <col min="3082" max="3082" width="11.5703125" customWidth="1"/>
    <col min="3083" max="3083" width="6.28515625" customWidth="1"/>
    <col min="3084" max="3084" width="54.28515625" customWidth="1"/>
    <col min="3085" max="3085" width="9" customWidth="1"/>
    <col min="3086" max="3090" width="0" hidden="1" customWidth="1"/>
    <col min="3327" max="3327" width="4.7109375" customWidth="1"/>
    <col min="3328" max="3328" width="5.28515625" customWidth="1"/>
    <col min="3329" max="3329" width="90.5703125" customWidth="1"/>
    <col min="3330" max="3330" width="11.5703125" customWidth="1"/>
    <col min="3331" max="3331" width="10.7109375" customWidth="1"/>
    <col min="3332" max="3332" width="9.28515625" customWidth="1"/>
    <col min="3333" max="3333" width="11" customWidth="1"/>
    <col min="3334" max="3334" width="10.28515625" customWidth="1"/>
    <col min="3335" max="3335" width="7.28515625" customWidth="1"/>
    <col min="3336" max="3336" width="11" customWidth="1"/>
    <col min="3337" max="3337" width="8.42578125" customWidth="1"/>
    <col min="3338" max="3338" width="11.5703125" customWidth="1"/>
    <col min="3339" max="3339" width="6.28515625" customWidth="1"/>
    <col min="3340" max="3340" width="54.28515625" customWidth="1"/>
    <col min="3341" max="3341" width="9" customWidth="1"/>
    <col min="3342" max="3346" width="0" hidden="1" customWidth="1"/>
    <col min="3583" max="3583" width="4.7109375" customWidth="1"/>
    <col min="3584" max="3584" width="5.28515625" customWidth="1"/>
    <col min="3585" max="3585" width="90.5703125" customWidth="1"/>
    <col min="3586" max="3586" width="11.5703125" customWidth="1"/>
    <col min="3587" max="3587" width="10.7109375" customWidth="1"/>
    <col min="3588" max="3588" width="9.28515625" customWidth="1"/>
    <col min="3589" max="3589" width="11" customWidth="1"/>
    <col min="3590" max="3590" width="10.28515625" customWidth="1"/>
    <col min="3591" max="3591" width="7.28515625" customWidth="1"/>
    <col min="3592" max="3592" width="11" customWidth="1"/>
    <col min="3593" max="3593" width="8.42578125" customWidth="1"/>
    <col min="3594" max="3594" width="11.5703125" customWidth="1"/>
    <col min="3595" max="3595" width="6.28515625" customWidth="1"/>
    <col min="3596" max="3596" width="54.28515625" customWidth="1"/>
    <col min="3597" max="3597" width="9" customWidth="1"/>
    <col min="3598" max="3602" width="0" hidden="1" customWidth="1"/>
    <col min="3839" max="3839" width="4.7109375" customWidth="1"/>
    <col min="3840" max="3840" width="5.28515625" customWidth="1"/>
    <col min="3841" max="3841" width="90.5703125" customWidth="1"/>
    <col min="3842" max="3842" width="11.5703125" customWidth="1"/>
    <col min="3843" max="3843" width="10.7109375" customWidth="1"/>
    <col min="3844" max="3844" width="9.28515625" customWidth="1"/>
    <col min="3845" max="3845" width="11" customWidth="1"/>
    <col min="3846" max="3846" width="10.28515625" customWidth="1"/>
    <col min="3847" max="3847" width="7.28515625" customWidth="1"/>
    <col min="3848" max="3848" width="11" customWidth="1"/>
    <col min="3849" max="3849" width="8.42578125" customWidth="1"/>
    <col min="3850" max="3850" width="11.5703125" customWidth="1"/>
    <col min="3851" max="3851" width="6.28515625" customWidth="1"/>
    <col min="3852" max="3852" width="54.28515625" customWidth="1"/>
    <col min="3853" max="3853" width="9" customWidth="1"/>
    <col min="3854" max="3858" width="0" hidden="1" customWidth="1"/>
    <col min="4095" max="4095" width="4.7109375" customWidth="1"/>
    <col min="4096" max="4096" width="5.28515625" customWidth="1"/>
    <col min="4097" max="4097" width="90.5703125" customWidth="1"/>
    <col min="4098" max="4098" width="11.5703125" customWidth="1"/>
    <col min="4099" max="4099" width="10.7109375" customWidth="1"/>
    <col min="4100" max="4100" width="9.28515625" customWidth="1"/>
    <col min="4101" max="4101" width="11" customWidth="1"/>
    <col min="4102" max="4102" width="10.28515625" customWidth="1"/>
    <col min="4103" max="4103" width="7.28515625" customWidth="1"/>
    <col min="4104" max="4104" width="11" customWidth="1"/>
    <col min="4105" max="4105" width="8.42578125" customWidth="1"/>
    <col min="4106" max="4106" width="11.5703125" customWidth="1"/>
    <col min="4107" max="4107" width="6.28515625" customWidth="1"/>
    <col min="4108" max="4108" width="54.28515625" customWidth="1"/>
    <col min="4109" max="4109" width="9" customWidth="1"/>
    <col min="4110" max="4114" width="0" hidden="1" customWidth="1"/>
    <col min="4351" max="4351" width="4.7109375" customWidth="1"/>
    <col min="4352" max="4352" width="5.28515625" customWidth="1"/>
    <col min="4353" max="4353" width="90.5703125" customWidth="1"/>
    <col min="4354" max="4354" width="11.5703125" customWidth="1"/>
    <col min="4355" max="4355" width="10.7109375" customWidth="1"/>
    <col min="4356" max="4356" width="9.28515625" customWidth="1"/>
    <col min="4357" max="4357" width="11" customWidth="1"/>
    <col min="4358" max="4358" width="10.28515625" customWidth="1"/>
    <col min="4359" max="4359" width="7.28515625" customWidth="1"/>
    <col min="4360" max="4360" width="11" customWidth="1"/>
    <col min="4361" max="4361" width="8.42578125" customWidth="1"/>
    <col min="4362" max="4362" width="11.5703125" customWidth="1"/>
    <col min="4363" max="4363" width="6.28515625" customWidth="1"/>
    <col min="4364" max="4364" width="54.28515625" customWidth="1"/>
    <col min="4365" max="4365" width="9" customWidth="1"/>
    <col min="4366" max="4370" width="0" hidden="1" customWidth="1"/>
    <col min="4607" max="4607" width="4.7109375" customWidth="1"/>
    <col min="4608" max="4608" width="5.28515625" customWidth="1"/>
    <col min="4609" max="4609" width="90.5703125" customWidth="1"/>
    <col min="4610" max="4610" width="11.5703125" customWidth="1"/>
    <col min="4611" max="4611" width="10.7109375" customWidth="1"/>
    <col min="4612" max="4612" width="9.28515625" customWidth="1"/>
    <col min="4613" max="4613" width="11" customWidth="1"/>
    <col min="4614" max="4614" width="10.28515625" customWidth="1"/>
    <col min="4615" max="4615" width="7.28515625" customWidth="1"/>
    <col min="4616" max="4616" width="11" customWidth="1"/>
    <col min="4617" max="4617" width="8.42578125" customWidth="1"/>
    <col min="4618" max="4618" width="11.5703125" customWidth="1"/>
    <col min="4619" max="4619" width="6.28515625" customWidth="1"/>
    <col min="4620" max="4620" width="54.28515625" customWidth="1"/>
    <col min="4621" max="4621" width="9" customWidth="1"/>
    <col min="4622" max="4626" width="0" hidden="1" customWidth="1"/>
    <col min="4863" max="4863" width="4.7109375" customWidth="1"/>
    <col min="4864" max="4864" width="5.28515625" customWidth="1"/>
    <col min="4865" max="4865" width="90.5703125" customWidth="1"/>
    <col min="4866" max="4866" width="11.5703125" customWidth="1"/>
    <col min="4867" max="4867" width="10.7109375" customWidth="1"/>
    <col min="4868" max="4868" width="9.28515625" customWidth="1"/>
    <col min="4869" max="4869" width="11" customWidth="1"/>
    <col min="4870" max="4870" width="10.28515625" customWidth="1"/>
    <col min="4871" max="4871" width="7.28515625" customWidth="1"/>
    <col min="4872" max="4872" width="11" customWidth="1"/>
    <col min="4873" max="4873" width="8.42578125" customWidth="1"/>
    <col min="4874" max="4874" width="11.5703125" customWidth="1"/>
    <col min="4875" max="4875" width="6.28515625" customWidth="1"/>
    <col min="4876" max="4876" width="54.28515625" customWidth="1"/>
    <col min="4877" max="4877" width="9" customWidth="1"/>
    <col min="4878" max="4882" width="0" hidden="1" customWidth="1"/>
    <col min="5119" max="5119" width="4.7109375" customWidth="1"/>
    <col min="5120" max="5120" width="5.28515625" customWidth="1"/>
    <col min="5121" max="5121" width="90.5703125" customWidth="1"/>
    <col min="5122" max="5122" width="11.5703125" customWidth="1"/>
    <col min="5123" max="5123" width="10.7109375" customWidth="1"/>
    <col min="5124" max="5124" width="9.28515625" customWidth="1"/>
    <col min="5125" max="5125" width="11" customWidth="1"/>
    <col min="5126" max="5126" width="10.28515625" customWidth="1"/>
    <col min="5127" max="5127" width="7.28515625" customWidth="1"/>
    <col min="5128" max="5128" width="11" customWidth="1"/>
    <col min="5129" max="5129" width="8.42578125" customWidth="1"/>
    <col min="5130" max="5130" width="11.5703125" customWidth="1"/>
    <col min="5131" max="5131" width="6.28515625" customWidth="1"/>
    <col min="5132" max="5132" width="54.28515625" customWidth="1"/>
    <col min="5133" max="5133" width="9" customWidth="1"/>
    <col min="5134" max="5138" width="0" hidden="1" customWidth="1"/>
    <col min="5375" max="5375" width="4.7109375" customWidth="1"/>
    <col min="5376" max="5376" width="5.28515625" customWidth="1"/>
    <col min="5377" max="5377" width="90.5703125" customWidth="1"/>
    <col min="5378" max="5378" width="11.5703125" customWidth="1"/>
    <col min="5379" max="5379" width="10.7109375" customWidth="1"/>
    <col min="5380" max="5380" width="9.28515625" customWidth="1"/>
    <col min="5381" max="5381" width="11" customWidth="1"/>
    <col min="5382" max="5382" width="10.28515625" customWidth="1"/>
    <col min="5383" max="5383" width="7.28515625" customWidth="1"/>
    <col min="5384" max="5384" width="11" customWidth="1"/>
    <col min="5385" max="5385" width="8.42578125" customWidth="1"/>
    <col min="5386" max="5386" width="11.5703125" customWidth="1"/>
    <col min="5387" max="5387" width="6.28515625" customWidth="1"/>
    <col min="5388" max="5388" width="54.28515625" customWidth="1"/>
    <col min="5389" max="5389" width="9" customWidth="1"/>
    <col min="5390" max="5394" width="0" hidden="1" customWidth="1"/>
    <col min="5631" max="5631" width="4.7109375" customWidth="1"/>
    <col min="5632" max="5632" width="5.28515625" customWidth="1"/>
    <col min="5633" max="5633" width="90.5703125" customWidth="1"/>
    <col min="5634" max="5634" width="11.5703125" customWidth="1"/>
    <col min="5635" max="5635" width="10.7109375" customWidth="1"/>
    <col min="5636" max="5636" width="9.28515625" customWidth="1"/>
    <col min="5637" max="5637" width="11" customWidth="1"/>
    <col min="5638" max="5638" width="10.28515625" customWidth="1"/>
    <col min="5639" max="5639" width="7.28515625" customWidth="1"/>
    <col min="5640" max="5640" width="11" customWidth="1"/>
    <col min="5641" max="5641" width="8.42578125" customWidth="1"/>
    <col min="5642" max="5642" width="11.5703125" customWidth="1"/>
    <col min="5643" max="5643" width="6.28515625" customWidth="1"/>
    <col min="5644" max="5644" width="54.28515625" customWidth="1"/>
    <col min="5645" max="5645" width="9" customWidth="1"/>
    <col min="5646" max="5650" width="0" hidden="1" customWidth="1"/>
    <col min="5887" max="5887" width="4.7109375" customWidth="1"/>
    <col min="5888" max="5888" width="5.28515625" customWidth="1"/>
    <col min="5889" max="5889" width="90.5703125" customWidth="1"/>
    <col min="5890" max="5890" width="11.5703125" customWidth="1"/>
    <col min="5891" max="5891" width="10.7109375" customWidth="1"/>
    <col min="5892" max="5892" width="9.28515625" customWidth="1"/>
    <col min="5893" max="5893" width="11" customWidth="1"/>
    <col min="5894" max="5894" width="10.28515625" customWidth="1"/>
    <col min="5895" max="5895" width="7.28515625" customWidth="1"/>
    <col min="5896" max="5896" width="11" customWidth="1"/>
    <col min="5897" max="5897" width="8.42578125" customWidth="1"/>
    <col min="5898" max="5898" width="11.5703125" customWidth="1"/>
    <col min="5899" max="5899" width="6.28515625" customWidth="1"/>
    <col min="5900" max="5900" width="54.28515625" customWidth="1"/>
    <col min="5901" max="5901" width="9" customWidth="1"/>
    <col min="5902" max="5906" width="0" hidden="1" customWidth="1"/>
    <col min="6143" max="6143" width="4.7109375" customWidth="1"/>
    <col min="6144" max="6144" width="5.28515625" customWidth="1"/>
    <col min="6145" max="6145" width="90.5703125" customWidth="1"/>
    <col min="6146" max="6146" width="11.5703125" customWidth="1"/>
    <col min="6147" max="6147" width="10.7109375" customWidth="1"/>
    <col min="6148" max="6148" width="9.28515625" customWidth="1"/>
    <col min="6149" max="6149" width="11" customWidth="1"/>
    <col min="6150" max="6150" width="10.28515625" customWidth="1"/>
    <col min="6151" max="6151" width="7.28515625" customWidth="1"/>
    <col min="6152" max="6152" width="11" customWidth="1"/>
    <col min="6153" max="6153" width="8.42578125" customWidth="1"/>
    <col min="6154" max="6154" width="11.5703125" customWidth="1"/>
    <col min="6155" max="6155" width="6.28515625" customWidth="1"/>
    <col min="6156" max="6156" width="54.28515625" customWidth="1"/>
    <col min="6157" max="6157" width="9" customWidth="1"/>
    <col min="6158" max="6162" width="0" hidden="1" customWidth="1"/>
    <col min="6399" max="6399" width="4.7109375" customWidth="1"/>
    <col min="6400" max="6400" width="5.28515625" customWidth="1"/>
    <col min="6401" max="6401" width="90.5703125" customWidth="1"/>
    <col min="6402" max="6402" width="11.5703125" customWidth="1"/>
    <col min="6403" max="6403" width="10.7109375" customWidth="1"/>
    <col min="6404" max="6404" width="9.28515625" customWidth="1"/>
    <col min="6405" max="6405" width="11" customWidth="1"/>
    <col min="6406" max="6406" width="10.28515625" customWidth="1"/>
    <col min="6407" max="6407" width="7.28515625" customWidth="1"/>
    <col min="6408" max="6408" width="11" customWidth="1"/>
    <col min="6409" max="6409" width="8.42578125" customWidth="1"/>
    <col min="6410" max="6410" width="11.5703125" customWidth="1"/>
    <col min="6411" max="6411" width="6.28515625" customWidth="1"/>
    <col min="6412" max="6412" width="54.28515625" customWidth="1"/>
    <col min="6413" max="6413" width="9" customWidth="1"/>
    <col min="6414" max="6418" width="0" hidden="1" customWidth="1"/>
    <col min="6655" max="6655" width="4.7109375" customWidth="1"/>
    <col min="6656" max="6656" width="5.28515625" customWidth="1"/>
    <col min="6657" max="6657" width="90.5703125" customWidth="1"/>
    <col min="6658" max="6658" width="11.5703125" customWidth="1"/>
    <col min="6659" max="6659" width="10.7109375" customWidth="1"/>
    <col min="6660" max="6660" width="9.28515625" customWidth="1"/>
    <col min="6661" max="6661" width="11" customWidth="1"/>
    <col min="6662" max="6662" width="10.28515625" customWidth="1"/>
    <col min="6663" max="6663" width="7.28515625" customWidth="1"/>
    <col min="6664" max="6664" width="11" customWidth="1"/>
    <col min="6665" max="6665" width="8.42578125" customWidth="1"/>
    <col min="6666" max="6666" width="11.5703125" customWidth="1"/>
    <col min="6667" max="6667" width="6.28515625" customWidth="1"/>
    <col min="6668" max="6668" width="54.28515625" customWidth="1"/>
    <col min="6669" max="6669" width="9" customWidth="1"/>
    <col min="6670" max="6674" width="0" hidden="1" customWidth="1"/>
    <col min="6911" max="6911" width="4.7109375" customWidth="1"/>
    <col min="6912" max="6912" width="5.28515625" customWidth="1"/>
    <col min="6913" max="6913" width="90.5703125" customWidth="1"/>
    <col min="6914" max="6914" width="11.5703125" customWidth="1"/>
    <col min="6915" max="6915" width="10.7109375" customWidth="1"/>
    <col min="6916" max="6916" width="9.28515625" customWidth="1"/>
    <col min="6917" max="6917" width="11" customWidth="1"/>
    <col min="6918" max="6918" width="10.28515625" customWidth="1"/>
    <col min="6919" max="6919" width="7.28515625" customWidth="1"/>
    <col min="6920" max="6920" width="11" customWidth="1"/>
    <col min="6921" max="6921" width="8.42578125" customWidth="1"/>
    <col min="6922" max="6922" width="11.5703125" customWidth="1"/>
    <col min="6923" max="6923" width="6.28515625" customWidth="1"/>
    <col min="6924" max="6924" width="54.28515625" customWidth="1"/>
    <col min="6925" max="6925" width="9" customWidth="1"/>
    <col min="6926" max="6930" width="0" hidden="1" customWidth="1"/>
    <col min="7167" max="7167" width="4.7109375" customWidth="1"/>
    <col min="7168" max="7168" width="5.28515625" customWidth="1"/>
    <col min="7169" max="7169" width="90.5703125" customWidth="1"/>
    <col min="7170" max="7170" width="11.5703125" customWidth="1"/>
    <col min="7171" max="7171" width="10.7109375" customWidth="1"/>
    <col min="7172" max="7172" width="9.28515625" customWidth="1"/>
    <col min="7173" max="7173" width="11" customWidth="1"/>
    <col min="7174" max="7174" width="10.28515625" customWidth="1"/>
    <col min="7175" max="7175" width="7.28515625" customWidth="1"/>
    <col min="7176" max="7176" width="11" customWidth="1"/>
    <col min="7177" max="7177" width="8.42578125" customWidth="1"/>
    <col min="7178" max="7178" width="11.5703125" customWidth="1"/>
    <col min="7179" max="7179" width="6.28515625" customWidth="1"/>
    <col min="7180" max="7180" width="54.28515625" customWidth="1"/>
    <col min="7181" max="7181" width="9" customWidth="1"/>
    <col min="7182" max="7186" width="0" hidden="1" customWidth="1"/>
    <col min="7423" max="7423" width="4.7109375" customWidth="1"/>
    <col min="7424" max="7424" width="5.28515625" customWidth="1"/>
    <col min="7425" max="7425" width="90.5703125" customWidth="1"/>
    <col min="7426" max="7426" width="11.5703125" customWidth="1"/>
    <col min="7427" max="7427" width="10.7109375" customWidth="1"/>
    <col min="7428" max="7428" width="9.28515625" customWidth="1"/>
    <col min="7429" max="7429" width="11" customWidth="1"/>
    <col min="7430" max="7430" width="10.28515625" customWidth="1"/>
    <col min="7431" max="7431" width="7.28515625" customWidth="1"/>
    <col min="7432" max="7432" width="11" customWidth="1"/>
    <col min="7433" max="7433" width="8.42578125" customWidth="1"/>
    <col min="7434" max="7434" width="11.5703125" customWidth="1"/>
    <col min="7435" max="7435" width="6.28515625" customWidth="1"/>
    <col min="7436" max="7436" width="54.28515625" customWidth="1"/>
    <col min="7437" max="7437" width="9" customWidth="1"/>
    <col min="7438" max="7442" width="0" hidden="1" customWidth="1"/>
    <col min="7679" max="7679" width="4.7109375" customWidth="1"/>
    <col min="7680" max="7680" width="5.28515625" customWidth="1"/>
    <col min="7681" max="7681" width="90.5703125" customWidth="1"/>
    <col min="7682" max="7682" width="11.5703125" customWidth="1"/>
    <col min="7683" max="7683" width="10.7109375" customWidth="1"/>
    <col min="7684" max="7684" width="9.28515625" customWidth="1"/>
    <col min="7685" max="7685" width="11" customWidth="1"/>
    <col min="7686" max="7686" width="10.28515625" customWidth="1"/>
    <col min="7687" max="7687" width="7.28515625" customWidth="1"/>
    <col min="7688" max="7688" width="11" customWidth="1"/>
    <col min="7689" max="7689" width="8.42578125" customWidth="1"/>
    <col min="7690" max="7690" width="11.5703125" customWidth="1"/>
    <col min="7691" max="7691" width="6.28515625" customWidth="1"/>
    <col min="7692" max="7692" width="54.28515625" customWidth="1"/>
    <col min="7693" max="7693" width="9" customWidth="1"/>
    <col min="7694" max="7698" width="0" hidden="1" customWidth="1"/>
    <col min="7935" max="7935" width="4.7109375" customWidth="1"/>
    <col min="7936" max="7936" width="5.28515625" customWidth="1"/>
    <col min="7937" max="7937" width="90.5703125" customWidth="1"/>
    <col min="7938" max="7938" width="11.5703125" customWidth="1"/>
    <col min="7939" max="7939" width="10.7109375" customWidth="1"/>
    <col min="7940" max="7940" width="9.28515625" customWidth="1"/>
    <col min="7941" max="7941" width="11" customWidth="1"/>
    <col min="7942" max="7942" width="10.28515625" customWidth="1"/>
    <col min="7943" max="7943" width="7.28515625" customWidth="1"/>
    <col min="7944" max="7944" width="11" customWidth="1"/>
    <col min="7945" max="7945" width="8.42578125" customWidth="1"/>
    <col min="7946" max="7946" width="11.5703125" customWidth="1"/>
    <col min="7947" max="7947" width="6.28515625" customWidth="1"/>
    <col min="7948" max="7948" width="54.28515625" customWidth="1"/>
    <col min="7949" max="7949" width="9" customWidth="1"/>
    <col min="7950" max="7954" width="0" hidden="1" customWidth="1"/>
    <col min="8191" max="8191" width="4.7109375" customWidth="1"/>
    <col min="8192" max="8192" width="5.28515625" customWidth="1"/>
    <col min="8193" max="8193" width="90.5703125" customWidth="1"/>
    <col min="8194" max="8194" width="11.5703125" customWidth="1"/>
    <col min="8195" max="8195" width="10.7109375" customWidth="1"/>
    <col min="8196" max="8196" width="9.28515625" customWidth="1"/>
    <col min="8197" max="8197" width="11" customWidth="1"/>
    <col min="8198" max="8198" width="10.28515625" customWidth="1"/>
    <col min="8199" max="8199" width="7.28515625" customWidth="1"/>
    <col min="8200" max="8200" width="11" customWidth="1"/>
    <col min="8201" max="8201" width="8.42578125" customWidth="1"/>
    <col min="8202" max="8202" width="11.5703125" customWidth="1"/>
    <col min="8203" max="8203" width="6.28515625" customWidth="1"/>
    <col min="8204" max="8204" width="54.28515625" customWidth="1"/>
    <col min="8205" max="8205" width="9" customWidth="1"/>
    <col min="8206" max="8210" width="0" hidden="1" customWidth="1"/>
    <col min="8447" max="8447" width="4.7109375" customWidth="1"/>
    <col min="8448" max="8448" width="5.28515625" customWidth="1"/>
    <col min="8449" max="8449" width="90.5703125" customWidth="1"/>
    <col min="8450" max="8450" width="11.5703125" customWidth="1"/>
    <col min="8451" max="8451" width="10.7109375" customWidth="1"/>
    <col min="8452" max="8452" width="9.28515625" customWidth="1"/>
    <col min="8453" max="8453" width="11" customWidth="1"/>
    <col min="8454" max="8454" width="10.28515625" customWidth="1"/>
    <col min="8455" max="8455" width="7.28515625" customWidth="1"/>
    <col min="8456" max="8456" width="11" customWidth="1"/>
    <col min="8457" max="8457" width="8.42578125" customWidth="1"/>
    <col min="8458" max="8458" width="11.5703125" customWidth="1"/>
    <col min="8459" max="8459" width="6.28515625" customWidth="1"/>
    <col min="8460" max="8460" width="54.28515625" customWidth="1"/>
    <col min="8461" max="8461" width="9" customWidth="1"/>
    <col min="8462" max="8466" width="0" hidden="1" customWidth="1"/>
    <col min="8703" max="8703" width="4.7109375" customWidth="1"/>
    <col min="8704" max="8704" width="5.28515625" customWidth="1"/>
    <col min="8705" max="8705" width="90.5703125" customWidth="1"/>
    <col min="8706" max="8706" width="11.5703125" customWidth="1"/>
    <col min="8707" max="8707" width="10.7109375" customWidth="1"/>
    <col min="8708" max="8708" width="9.28515625" customWidth="1"/>
    <col min="8709" max="8709" width="11" customWidth="1"/>
    <col min="8710" max="8710" width="10.28515625" customWidth="1"/>
    <col min="8711" max="8711" width="7.28515625" customWidth="1"/>
    <col min="8712" max="8712" width="11" customWidth="1"/>
    <col min="8713" max="8713" width="8.42578125" customWidth="1"/>
    <col min="8714" max="8714" width="11.5703125" customWidth="1"/>
    <col min="8715" max="8715" width="6.28515625" customWidth="1"/>
    <col min="8716" max="8716" width="54.28515625" customWidth="1"/>
    <col min="8717" max="8717" width="9" customWidth="1"/>
    <col min="8718" max="8722" width="0" hidden="1" customWidth="1"/>
    <col min="8959" max="8959" width="4.7109375" customWidth="1"/>
    <col min="8960" max="8960" width="5.28515625" customWidth="1"/>
    <col min="8961" max="8961" width="90.5703125" customWidth="1"/>
    <col min="8962" max="8962" width="11.5703125" customWidth="1"/>
    <col min="8963" max="8963" width="10.7109375" customWidth="1"/>
    <col min="8964" max="8964" width="9.28515625" customWidth="1"/>
    <col min="8965" max="8965" width="11" customWidth="1"/>
    <col min="8966" max="8966" width="10.28515625" customWidth="1"/>
    <col min="8967" max="8967" width="7.28515625" customWidth="1"/>
    <col min="8968" max="8968" width="11" customWidth="1"/>
    <col min="8969" max="8969" width="8.42578125" customWidth="1"/>
    <col min="8970" max="8970" width="11.5703125" customWidth="1"/>
    <col min="8971" max="8971" width="6.28515625" customWidth="1"/>
    <col min="8972" max="8972" width="54.28515625" customWidth="1"/>
    <col min="8973" max="8973" width="9" customWidth="1"/>
    <col min="8974" max="8978" width="0" hidden="1" customWidth="1"/>
    <col min="9215" max="9215" width="4.7109375" customWidth="1"/>
    <col min="9216" max="9216" width="5.28515625" customWidth="1"/>
    <col min="9217" max="9217" width="90.5703125" customWidth="1"/>
    <col min="9218" max="9218" width="11.5703125" customWidth="1"/>
    <col min="9219" max="9219" width="10.7109375" customWidth="1"/>
    <col min="9220" max="9220" width="9.28515625" customWidth="1"/>
    <col min="9221" max="9221" width="11" customWidth="1"/>
    <col min="9222" max="9222" width="10.28515625" customWidth="1"/>
    <col min="9223" max="9223" width="7.28515625" customWidth="1"/>
    <col min="9224" max="9224" width="11" customWidth="1"/>
    <col min="9225" max="9225" width="8.42578125" customWidth="1"/>
    <col min="9226" max="9226" width="11.5703125" customWidth="1"/>
    <col min="9227" max="9227" width="6.28515625" customWidth="1"/>
    <col min="9228" max="9228" width="54.28515625" customWidth="1"/>
    <col min="9229" max="9229" width="9" customWidth="1"/>
    <col min="9230" max="9234" width="0" hidden="1" customWidth="1"/>
    <col min="9471" max="9471" width="4.7109375" customWidth="1"/>
    <col min="9472" max="9472" width="5.28515625" customWidth="1"/>
    <col min="9473" max="9473" width="90.5703125" customWidth="1"/>
    <col min="9474" max="9474" width="11.5703125" customWidth="1"/>
    <col min="9475" max="9475" width="10.7109375" customWidth="1"/>
    <col min="9476" max="9476" width="9.28515625" customWidth="1"/>
    <col min="9477" max="9477" width="11" customWidth="1"/>
    <col min="9478" max="9478" width="10.28515625" customWidth="1"/>
    <col min="9479" max="9479" width="7.28515625" customWidth="1"/>
    <col min="9480" max="9480" width="11" customWidth="1"/>
    <col min="9481" max="9481" width="8.42578125" customWidth="1"/>
    <col min="9482" max="9482" width="11.5703125" customWidth="1"/>
    <col min="9483" max="9483" width="6.28515625" customWidth="1"/>
    <col min="9484" max="9484" width="54.28515625" customWidth="1"/>
    <col min="9485" max="9485" width="9" customWidth="1"/>
    <col min="9486" max="9490" width="0" hidden="1" customWidth="1"/>
    <col min="9727" max="9727" width="4.7109375" customWidth="1"/>
    <col min="9728" max="9728" width="5.28515625" customWidth="1"/>
    <col min="9729" max="9729" width="90.5703125" customWidth="1"/>
    <col min="9730" max="9730" width="11.5703125" customWidth="1"/>
    <col min="9731" max="9731" width="10.7109375" customWidth="1"/>
    <col min="9732" max="9732" width="9.28515625" customWidth="1"/>
    <col min="9733" max="9733" width="11" customWidth="1"/>
    <col min="9734" max="9734" width="10.28515625" customWidth="1"/>
    <col min="9735" max="9735" width="7.28515625" customWidth="1"/>
    <col min="9736" max="9736" width="11" customWidth="1"/>
    <col min="9737" max="9737" width="8.42578125" customWidth="1"/>
    <col min="9738" max="9738" width="11.5703125" customWidth="1"/>
    <col min="9739" max="9739" width="6.28515625" customWidth="1"/>
    <col min="9740" max="9740" width="54.28515625" customWidth="1"/>
    <col min="9741" max="9741" width="9" customWidth="1"/>
    <col min="9742" max="9746" width="0" hidden="1" customWidth="1"/>
    <col min="9983" max="9983" width="4.7109375" customWidth="1"/>
    <col min="9984" max="9984" width="5.28515625" customWidth="1"/>
    <col min="9985" max="9985" width="90.5703125" customWidth="1"/>
    <col min="9986" max="9986" width="11.5703125" customWidth="1"/>
    <col min="9987" max="9987" width="10.7109375" customWidth="1"/>
    <col min="9988" max="9988" width="9.28515625" customWidth="1"/>
    <col min="9989" max="9989" width="11" customWidth="1"/>
    <col min="9990" max="9990" width="10.28515625" customWidth="1"/>
    <col min="9991" max="9991" width="7.28515625" customWidth="1"/>
    <col min="9992" max="9992" width="11" customWidth="1"/>
    <col min="9993" max="9993" width="8.42578125" customWidth="1"/>
    <col min="9994" max="9994" width="11.5703125" customWidth="1"/>
    <col min="9995" max="9995" width="6.28515625" customWidth="1"/>
    <col min="9996" max="9996" width="54.28515625" customWidth="1"/>
    <col min="9997" max="9997" width="9" customWidth="1"/>
    <col min="9998" max="10002" width="0" hidden="1" customWidth="1"/>
    <col min="10239" max="10239" width="4.7109375" customWidth="1"/>
    <col min="10240" max="10240" width="5.28515625" customWidth="1"/>
    <col min="10241" max="10241" width="90.5703125" customWidth="1"/>
    <col min="10242" max="10242" width="11.5703125" customWidth="1"/>
    <col min="10243" max="10243" width="10.7109375" customWidth="1"/>
    <col min="10244" max="10244" width="9.28515625" customWidth="1"/>
    <col min="10245" max="10245" width="11" customWidth="1"/>
    <col min="10246" max="10246" width="10.28515625" customWidth="1"/>
    <col min="10247" max="10247" width="7.28515625" customWidth="1"/>
    <col min="10248" max="10248" width="11" customWidth="1"/>
    <col min="10249" max="10249" width="8.42578125" customWidth="1"/>
    <col min="10250" max="10250" width="11.5703125" customWidth="1"/>
    <col min="10251" max="10251" width="6.28515625" customWidth="1"/>
    <col min="10252" max="10252" width="54.28515625" customWidth="1"/>
    <col min="10253" max="10253" width="9" customWidth="1"/>
    <col min="10254" max="10258" width="0" hidden="1" customWidth="1"/>
    <col min="10495" max="10495" width="4.7109375" customWidth="1"/>
    <col min="10496" max="10496" width="5.28515625" customWidth="1"/>
    <col min="10497" max="10497" width="90.5703125" customWidth="1"/>
    <col min="10498" max="10498" width="11.5703125" customWidth="1"/>
    <col min="10499" max="10499" width="10.7109375" customWidth="1"/>
    <col min="10500" max="10500" width="9.28515625" customWidth="1"/>
    <col min="10501" max="10501" width="11" customWidth="1"/>
    <col min="10502" max="10502" width="10.28515625" customWidth="1"/>
    <col min="10503" max="10503" width="7.28515625" customWidth="1"/>
    <col min="10504" max="10504" width="11" customWidth="1"/>
    <col min="10505" max="10505" width="8.42578125" customWidth="1"/>
    <col min="10506" max="10506" width="11.5703125" customWidth="1"/>
    <col min="10507" max="10507" width="6.28515625" customWidth="1"/>
    <col min="10508" max="10508" width="54.28515625" customWidth="1"/>
    <col min="10509" max="10509" width="9" customWidth="1"/>
    <col min="10510" max="10514" width="0" hidden="1" customWidth="1"/>
    <col min="10751" max="10751" width="4.7109375" customWidth="1"/>
    <col min="10752" max="10752" width="5.28515625" customWidth="1"/>
    <col min="10753" max="10753" width="90.5703125" customWidth="1"/>
    <col min="10754" max="10754" width="11.5703125" customWidth="1"/>
    <col min="10755" max="10755" width="10.7109375" customWidth="1"/>
    <col min="10756" max="10756" width="9.28515625" customWidth="1"/>
    <col min="10757" max="10757" width="11" customWidth="1"/>
    <col min="10758" max="10758" width="10.28515625" customWidth="1"/>
    <col min="10759" max="10759" width="7.28515625" customWidth="1"/>
    <col min="10760" max="10760" width="11" customWidth="1"/>
    <col min="10761" max="10761" width="8.42578125" customWidth="1"/>
    <col min="10762" max="10762" width="11.5703125" customWidth="1"/>
    <col min="10763" max="10763" width="6.28515625" customWidth="1"/>
    <col min="10764" max="10764" width="54.28515625" customWidth="1"/>
    <col min="10765" max="10765" width="9" customWidth="1"/>
    <col min="10766" max="10770" width="0" hidden="1" customWidth="1"/>
    <col min="11007" max="11007" width="4.7109375" customWidth="1"/>
    <col min="11008" max="11008" width="5.28515625" customWidth="1"/>
    <col min="11009" max="11009" width="90.5703125" customWidth="1"/>
    <col min="11010" max="11010" width="11.5703125" customWidth="1"/>
    <col min="11011" max="11011" width="10.7109375" customWidth="1"/>
    <col min="11012" max="11012" width="9.28515625" customWidth="1"/>
    <col min="11013" max="11013" width="11" customWidth="1"/>
    <col min="11014" max="11014" width="10.28515625" customWidth="1"/>
    <col min="11015" max="11015" width="7.28515625" customWidth="1"/>
    <col min="11016" max="11016" width="11" customWidth="1"/>
    <col min="11017" max="11017" width="8.42578125" customWidth="1"/>
    <col min="11018" max="11018" width="11.5703125" customWidth="1"/>
    <col min="11019" max="11019" width="6.28515625" customWidth="1"/>
    <col min="11020" max="11020" width="54.28515625" customWidth="1"/>
    <col min="11021" max="11021" width="9" customWidth="1"/>
    <col min="11022" max="11026" width="0" hidden="1" customWidth="1"/>
    <col min="11263" max="11263" width="4.7109375" customWidth="1"/>
    <col min="11264" max="11264" width="5.28515625" customWidth="1"/>
    <col min="11265" max="11265" width="90.5703125" customWidth="1"/>
    <col min="11266" max="11266" width="11.5703125" customWidth="1"/>
    <col min="11267" max="11267" width="10.7109375" customWidth="1"/>
    <col min="11268" max="11268" width="9.28515625" customWidth="1"/>
    <col min="11269" max="11269" width="11" customWidth="1"/>
    <col min="11270" max="11270" width="10.28515625" customWidth="1"/>
    <col min="11271" max="11271" width="7.28515625" customWidth="1"/>
    <col min="11272" max="11272" width="11" customWidth="1"/>
    <col min="11273" max="11273" width="8.42578125" customWidth="1"/>
    <col min="11274" max="11274" width="11.5703125" customWidth="1"/>
    <col min="11275" max="11275" width="6.28515625" customWidth="1"/>
    <col min="11276" max="11276" width="54.28515625" customWidth="1"/>
    <col min="11277" max="11277" width="9" customWidth="1"/>
    <col min="11278" max="11282" width="0" hidden="1" customWidth="1"/>
    <col min="11519" max="11519" width="4.7109375" customWidth="1"/>
    <col min="11520" max="11520" width="5.28515625" customWidth="1"/>
    <col min="11521" max="11521" width="90.5703125" customWidth="1"/>
    <col min="11522" max="11522" width="11.5703125" customWidth="1"/>
    <col min="11523" max="11523" width="10.7109375" customWidth="1"/>
    <col min="11524" max="11524" width="9.28515625" customWidth="1"/>
    <col min="11525" max="11525" width="11" customWidth="1"/>
    <col min="11526" max="11526" width="10.28515625" customWidth="1"/>
    <col min="11527" max="11527" width="7.28515625" customWidth="1"/>
    <col min="11528" max="11528" width="11" customWidth="1"/>
    <col min="11529" max="11529" width="8.42578125" customWidth="1"/>
    <col min="11530" max="11530" width="11.5703125" customWidth="1"/>
    <col min="11531" max="11531" width="6.28515625" customWidth="1"/>
    <col min="11532" max="11532" width="54.28515625" customWidth="1"/>
    <col min="11533" max="11533" width="9" customWidth="1"/>
    <col min="11534" max="11538" width="0" hidden="1" customWidth="1"/>
    <col min="11775" max="11775" width="4.7109375" customWidth="1"/>
    <col min="11776" max="11776" width="5.28515625" customWidth="1"/>
    <col min="11777" max="11777" width="90.5703125" customWidth="1"/>
    <col min="11778" max="11778" width="11.5703125" customWidth="1"/>
    <col min="11779" max="11779" width="10.7109375" customWidth="1"/>
    <col min="11780" max="11780" width="9.28515625" customWidth="1"/>
    <col min="11781" max="11781" width="11" customWidth="1"/>
    <col min="11782" max="11782" width="10.28515625" customWidth="1"/>
    <col min="11783" max="11783" width="7.28515625" customWidth="1"/>
    <col min="11784" max="11784" width="11" customWidth="1"/>
    <col min="11785" max="11785" width="8.42578125" customWidth="1"/>
    <col min="11786" max="11786" width="11.5703125" customWidth="1"/>
    <col min="11787" max="11787" width="6.28515625" customWidth="1"/>
    <col min="11788" max="11788" width="54.28515625" customWidth="1"/>
    <col min="11789" max="11789" width="9" customWidth="1"/>
    <col min="11790" max="11794" width="0" hidden="1" customWidth="1"/>
    <col min="12031" max="12031" width="4.7109375" customWidth="1"/>
    <col min="12032" max="12032" width="5.28515625" customWidth="1"/>
    <col min="12033" max="12033" width="90.5703125" customWidth="1"/>
    <col min="12034" max="12034" width="11.5703125" customWidth="1"/>
    <col min="12035" max="12035" width="10.7109375" customWidth="1"/>
    <col min="12036" max="12036" width="9.28515625" customWidth="1"/>
    <col min="12037" max="12037" width="11" customWidth="1"/>
    <col min="12038" max="12038" width="10.28515625" customWidth="1"/>
    <col min="12039" max="12039" width="7.28515625" customWidth="1"/>
    <col min="12040" max="12040" width="11" customWidth="1"/>
    <col min="12041" max="12041" width="8.42578125" customWidth="1"/>
    <col min="12042" max="12042" width="11.5703125" customWidth="1"/>
    <col min="12043" max="12043" width="6.28515625" customWidth="1"/>
    <col min="12044" max="12044" width="54.28515625" customWidth="1"/>
    <col min="12045" max="12045" width="9" customWidth="1"/>
    <col min="12046" max="12050" width="0" hidden="1" customWidth="1"/>
    <col min="12287" max="12287" width="4.7109375" customWidth="1"/>
    <col min="12288" max="12288" width="5.28515625" customWidth="1"/>
    <col min="12289" max="12289" width="90.5703125" customWidth="1"/>
    <col min="12290" max="12290" width="11.5703125" customWidth="1"/>
    <col min="12291" max="12291" width="10.7109375" customWidth="1"/>
    <col min="12292" max="12292" width="9.28515625" customWidth="1"/>
    <col min="12293" max="12293" width="11" customWidth="1"/>
    <col min="12294" max="12294" width="10.28515625" customWidth="1"/>
    <col min="12295" max="12295" width="7.28515625" customWidth="1"/>
    <col min="12296" max="12296" width="11" customWidth="1"/>
    <col min="12297" max="12297" width="8.42578125" customWidth="1"/>
    <col min="12298" max="12298" width="11.5703125" customWidth="1"/>
    <col min="12299" max="12299" width="6.28515625" customWidth="1"/>
    <col min="12300" max="12300" width="54.28515625" customWidth="1"/>
    <col min="12301" max="12301" width="9" customWidth="1"/>
    <col min="12302" max="12306" width="0" hidden="1" customWidth="1"/>
    <col min="12543" max="12543" width="4.7109375" customWidth="1"/>
    <col min="12544" max="12544" width="5.28515625" customWidth="1"/>
    <col min="12545" max="12545" width="90.5703125" customWidth="1"/>
    <col min="12546" max="12546" width="11.5703125" customWidth="1"/>
    <col min="12547" max="12547" width="10.7109375" customWidth="1"/>
    <col min="12548" max="12548" width="9.28515625" customWidth="1"/>
    <col min="12549" max="12549" width="11" customWidth="1"/>
    <col min="12550" max="12550" width="10.28515625" customWidth="1"/>
    <col min="12551" max="12551" width="7.28515625" customWidth="1"/>
    <col min="12552" max="12552" width="11" customWidth="1"/>
    <col min="12553" max="12553" width="8.42578125" customWidth="1"/>
    <col min="12554" max="12554" width="11.5703125" customWidth="1"/>
    <col min="12555" max="12555" width="6.28515625" customWidth="1"/>
    <col min="12556" max="12556" width="54.28515625" customWidth="1"/>
    <col min="12557" max="12557" width="9" customWidth="1"/>
    <col min="12558" max="12562" width="0" hidden="1" customWidth="1"/>
    <col min="12799" max="12799" width="4.7109375" customWidth="1"/>
    <col min="12800" max="12800" width="5.28515625" customWidth="1"/>
    <col min="12801" max="12801" width="90.5703125" customWidth="1"/>
    <col min="12802" max="12802" width="11.5703125" customWidth="1"/>
    <col min="12803" max="12803" width="10.7109375" customWidth="1"/>
    <col min="12804" max="12804" width="9.28515625" customWidth="1"/>
    <col min="12805" max="12805" width="11" customWidth="1"/>
    <col min="12806" max="12806" width="10.28515625" customWidth="1"/>
    <col min="12807" max="12807" width="7.28515625" customWidth="1"/>
    <col min="12808" max="12808" width="11" customWidth="1"/>
    <col min="12809" max="12809" width="8.42578125" customWidth="1"/>
    <col min="12810" max="12810" width="11.5703125" customWidth="1"/>
    <col min="12811" max="12811" width="6.28515625" customWidth="1"/>
    <col min="12812" max="12812" width="54.28515625" customWidth="1"/>
    <col min="12813" max="12813" width="9" customWidth="1"/>
    <col min="12814" max="12818" width="0" hidden="1" customWidth="1"/>
    <col min="13055" max="13055" width="4.7109375" customWidth="1"/>
    <col min="13056" max="13056" width="5.28515625" customWidth="1"/>
    <col min="13057" max="13057" width="90.5703125" customWidth="1"/>
    <col min="13058" max="13058" width="11.5703125" customWidth="1"/>
    <col min="13059" max="13059" width="10.7109375" customWidth="1"/>
    <col min="13060" max="13060" width="9.28515625" customWidth="1"/>
    <col min="13061" max="13061" width="11" customWidth="1"/>
    <col min="13062" max="13062" width="10.28515625" customWidth="1"/>
    <col min="13063" max="13063" width="7.28515625" customWidth="1"/>
    <col min="13064" max="13064" width="11" customWidth="1"/>
    <col min="13065" max="13065" width="8.42578125" customWidth="1"/>
    <col min="13066" max="13066" width="11.5703125" customWidth="1"/>
    <col min="13067" max="13067" width="6.28515625" customWidth="1"/>
    <col min="13068" max="13068" width="54.28515625" customWidth="1"/>
    <col min="13069" max="13069" width="9" customWidth="1"/>
    <col min="13070" max="13074" width="0" hidden="1" customWidth="1"/>
    <col min="13311" max="13311" width="4.7109375" customWidth="1"/>
    <col min="13312" max="13312" width="5.28515625" customWidth="1"/>
    <col min="13313" max="13313" width="90.5703125" customWidth="1"/>
    <col min="13314" max="13314" width="11.5703125" customWidth="1"/>
    <col min="13315" max="13315" width="10.7109375" customWidth="1"/>
    <col min="13316" max="13316" width="9.28515625" customWidth="1"/>
    <col min="13317" max="13317" width="11" customWidth="1"/>
    <col min="13318" max="13318" width="10.28515625" customWidth="1"/>
    <col min="13319" max="13319" width="7.28515625" customWidth="1"/>
    <col min="13320" max="13320" width="11" customWidth="1"/>
    <col min="13321" max="13321" width="8.42578125" customWidth="1"/>
    <col min="13322" max="13322" width="11.5703125" customWidth="1"/>
    <col min="13323" max="13323" width="6.28515625" customWidth="1"/>
    <col min="13324" max="13324" width="54.28515625" customWidth="1"/>
    <col min="13325" max="13325" width="9" customWidth="1"/>
    <col min="13326" max="13330" width="0" hidden="1" customWidth="1"/>
    <col min="13567" max="13567" width="4.7109375" customWidth="1"/>
    <col min="13568" max="13568" width="5.28515625" customWidth="1"/>
    <col min="13569" max="13569" width="90.5703125" customWidth="1"/>
    <col min="13570" max="13570" width="11.5703125" customWidth="1"/>
    <col min="13571" max="13571" width="10.7109375" customWidth="1"/>
    <col min="13572" max="13572" width="9.28515625" customWidth="1"/>
    <col min="13573" max="13573" width="11" customWidth="1"/>
    <col min="13574" max="13574" width="10.28515625" customWidth="1"/>
    <col min="13575" max="13575" width="7.28515625" customWidth="1"/>
    <col min="13576" max="13576" width="11" customWidth="1"/>
    <col min="13577" max="13577" width="8.42578125" customWidth="1"/>
    <col min="13578" max="13578" width="11.5703125" customWidth="1"/>
    <col min="13579" max="13579" width="6.28515625" customWidth="1"/>
    <col min="13580" max="13580" width="54.28515625" customWidth="1"/>
    <col min="13581" max="13581" width="9" customWidth="1"/>
    <col min="13582" max="13586" width="0" hidden="1" customWidth="1"/>
    <col min="13823" max="13823" width="4.7109375" customWidth="1"/>
    <col min="13824" max="13824" width="5.28515625" customWidth="1"/>
    <col min="13825" max="13825" width="90.5703125" customWidth="1"/>
    <col min="13826" max="13826" width="11.5703125" customWidth="1"/>
    <col min="13827" max="13827" width="10.7109375" customWidth="1"/>
    <col min="13828" max="13828" width="9.28515625" customWidth="1"/>
    <col min="13829" max="13829" width="11" customWidth="1"/>
    <col min="13830" max="13830" width="10.28515625" customWidth="1"/>
    <col min="13831" max="13831" width="7.28515625" customWidth="1"/>
    <col min="13832" max="13832" width="11" customWidth="1"/>
    <col min="13833" max="13833" width="8.42578125" customWidth="1"/>
    <col min="13834" max="13834" width="11.5703125" customWidth="1"/>
    <col min="13835" max="13835" width="6.28515625" customWidth="1"/>
    <col min="13836" max="13836" width="54.28515625" customWidth="1"/>
    <col min="13837" max="13837" width="9" customWidth="1"/>
    <col min="13838" max="13842" width="0" hidden="1" customWidth="1"/>
    <col min="14079" max="14079" width="4.7109375" customWidth="1"/>
    <col min="14080" max="14080" width="5.28515625" customWidth="1"/>
    <col min="14081" max="14081" width="90.5703125" customWidth="1"/>
    <col min="14082" max="14082" width="11.5703125" customWidth="1"/>
    <col min="14083" max="14083" width="10.7109375" customWidth="1"/>
    <col min="14084" max="14084" width="9.28515625" customWidth="1"/>
    <col min="14085" max="14085" width="11" customWidth="1"/>
    <col min="14086" max="14086" width="10.28515625" customWidth="1"/>
    <col min="14087" max="14087" width="7.28515625" customWidth="1"/>
    <col min="14088" max="14088" width="11" customWidth="1"/>
    <col min="14089" max="14089" width="8.42578125" customWidth="1"/>
    <col min="14090" max="14090" width="11.5703125" customWidth="1"/>
    <col min="14091" max="14091" width="6.28515625" customWidth="1"/>
    <col min="14092" max="14092" width="54.28515625" customWidth="1"/>
    <col min="14093" max="14093" width="9" customWidth="1"/>
    <col min="14094" max="14098" width="0" hidden="1" customWidth="1"/>
    <col min="14335" max="14335" width="4.7109375" customWidth="1"/>
    <col min="14336" max="14336" width="5.28515625" customWidth="1"/>
    <col min="14337" max="14337" width="90.5703125" customWidth="1"/>
    <col min="14338" max="14338" width="11.5703125" customWidth="1"/>
    <col min="14339" max="14339" width="10.7109375" customWidth="1"/>
    <col min="14340" max="14340" width="9.28515625" customWidth="1"/>
    <col min="14341" max="14341" width="11" customWidth="1"/>
    <col min="14342" max="14342" width="10.28515625" customWidth="1"/>
    <col min="14343" max="14343" width="7.28515625" customWidth="1"/>
    <col min="14344" max="14344" width="11" customWidth="1"/>
    <col min="14345" max="14345" width="8.42578125" customWidth="1"/>
    <col min="14346" max="14346" width="11.5703125" customWidth="1"/>
    <col min="14347" max="14347" width="6.28515625" customWidth="1"/>
    <col min="14348" max="14348" width="54.28515625" customWidth="1"/>
    <col min="14349" max="14349" width="9" customWidth="1"/>
    <col min="14350" max="14354" width="0" hidden="1" customWidth="1"/>
    <col min="14591" max="14591" width="4.7109375" customWidth="1"/>
    <col min="14592" max="14592" width="5.28515625" customWidth="1"/>
    <col min="14593" max="14593" width="90.5703125" customWidth="1"/>
    <col min="14594" max="14594" width="11.5703125" customWidth="1"/>
    <col min="14595" max="14595" width="10.7109375" customWidth="1"/>
    <col min="14596" max="14596" width="9.28515625" customWidth="1"/>
    <col min="14597" max="14597" width="11" customWidth="1"/>
    <col min="14598" max="14598" width="10.28515625" customWidth="1"/>
    <col min="14599" max="14599" width="7.28515625" customWidth="1"/>
    <col min="14600" max="14600" width="11" customWidth="1"/>
    <col min="14601" max="14601" width="8.42578125" customWidth="1"/>
    <col min="14602" max="14602" width="11.5703125" customWidth="1"/>
    <col min="14603" max="14603" width="6.28515625" customWidth="1"/>
    <col min="14604" max="14604" width="54.28515625" customWidth="1"/>
    <col min="14605" max="14605" width="9" customWidth="1"/>
    <col min="14606" max="14610" width="0" hidden="1" customWidth="1"/>
    <col min="14847" max="14847" width="4.7109375" customWidth="1"/>
    <col min="14848" max="14848" width="5.28515625" customWidth="1"/>
    <col min="14849" max="14849" width="90.5703125" customWidth="1"/>
    <col min="14850" max="14850" width="11.5703125" customWidth="1"/>
    <col min="14851" max="14851" width="10.7109375" customWidth="1"/>
    <col min="14852" max="14852" width="9.28515625" customWidth="1"/>
    <col min="14853" max="14853" width="11" customWidth="1"/>
    <col min="14854" max="14854" width="10.28515625" customWidth="1"/>
    <col min="14855" max="14855" width="7.28515625" customWidth="1"/>
    <col min="14856" max="14856" width="11" customWidth="1"/>
    <col min="14857" max="14857" width="8.42578125" customWidth="1"/>
    <col min="14858" max="14858" width="11.5703125" customWidth="1"/>
    <col min="14859" max="14859" width="6.28515625" customWidth="1"/>
    <col min="14860" max="14860" width="54.28515625" customWidth="1"/>
    <col min="14861" max="14861" width="9" customWidth="1"/>
    <col min="14862" max="14866" width="0" hidden="1" customWidth="1"/>
    <col min="15103" max="15103" width="4.7109375" customWidth="1"/>
    <col min="15104" max="15104" width="5.28515625" customWidth="1"/>
    <col min="15105" max="15105" width="90.5703125" customWidth="1"/>
    <col min="15106" max="15106" width="11.5703125" customWidth="1"/>
    <col min="15107" max="15107" width="10.7109375" customWidth="1"/>
    <col min="15108" max="15108" width="9.28515625" customWidth="1"/>
    <col min="15109" max="15109" width="11" customWidth="1"/>
    <col min="15110" max="15110" width="10.28515625" customWidth="1"/>
    <col min="15111" max="15111" width="7.28515625" customWidth="1"/>
    <col min="15112" max="15112" width="11" customWidth="1"/>
    <col min="15113" max="15113" width="8.42578125" customWidth="1"/>
    <col min="15114" max="15114" width="11.5703125" customWidth="1"/>
    <col min="15115" max="15115" width="6.28515625" customWidth="1"/>
    <col min="15116" max="15116" width="54.28515625" customWidth="1"/>
    <col min="15117" max="15117" width="9" customWidth="1"/>
    <col min="15118" max="15122" width="0" hidden="1" customWidth="1"/>
    <col min="15359" max="15359" width="4.7109375" customWidth="1"/>
    <col min="15360" max="15360" width="5.28515625" customWidth="1"/>
    <col min="15361" max="15361" width="90.5703125" customWidth="1"/>
    <col min="15362" max="15362" width="11.5703125" customWidth="1"/>
    <col min="15363" max="15363" width="10.7109375" customWidth="1"/>
    <col min="15364" max="15364" width="9.28515625" customWidth="1"/>
    <col min="15365" max="15365" width="11" customWidth="1"/>
    <col min="15366" max="15366" width="10.28515625" customWidth="1"/>
    <col min="15367" max="15367" width="7.28515625" customWidth="1"/>
    <col min="15368" max="15368" width="11" customWidth="1"/>
    <col min="15369" max="15369" width="8.42578125" customWidth="1"/>
    <col min="15370" max="15370" width="11.5703125" customWidth="1"/>
    <col min="15371" max="15371" width="6.28515625" customWidth="1"/>
    <col min="15372" max="15372" width="54.28515625" customWidth="1"/>
    <col min="15373" max="15373" width="9" customWidth="1"/>
    <col min="15374" max="15378" width="0" hidden="1" customWidth="1"/>
    <col min="15615" max="15615" width="4.7109375" customWidth="1"/>
    <col min="15616" max="15616" width="5.28515625" customWidth="1"/>
    <col min="15617" max="15617" width="90.5703125" customWidth="1"/>
    <col min="15618" max="15618" width="11.5703125" customWidth="1"/>
    <col min="15619" max="15619" width="10.7109375" customWidth="1"/>
    <col min="15620" max="15620" width="9.28515625" customWidth="1"/>
    <col min="15621" max="15621" width="11" customWidth="1"/>
    <col min="15622" max="15622" width="10.28515625" customWidth="1"/>
    <col min="15623" max="15623" width="7.28515625" customWidth="1"/>
    <col min="15624" max="15624" width="11" customWidth="1"/>
    <col min="15625" max="15625" width="8.42578125" customWidth="1"/>
    <col min="15626" max="15626" width="11.5703125" customWidth="1"/>
    <col min="15627" max="15627" width="6.28515625" customWidth="1"/>
    <col min="15628" max="15628" width="54.28515625" customWidth="1"/>
    <col min="15629" max="15629" width="9" customWidth="1"/>
    <col min="15630" max="15634" width="0" hidden="1" customWidth="1"/>
    <col min="15871" max="15871" width="4.7109375" customWidth="1"/>
    <col min="15872" max="15872" width="5.28515625" customWidth="1"/>
    <col min="15873" max="15873" width="90.5703125" customWidth="1"/>
    <col min="15874" max="15874" width="11.5703125" customWidth="1"/>
    <col min="15875" max="15875" width="10.7109375" customWidth="1"/>
    <col min="15876" max="15876" width="9.28515625" customWidth="1"/>
    <col min="15877" max="15877" width="11" customWidth="1"/>
    <col min="15878" max="15878" width="10.28515625" customWidth="1"/>
    <col min="15879" max="15879" width="7.28515625" customWidth="1"/>
    <col min="15880" max="15880" width="11" customWidth="1"/>
    <col min="15881" max="15881" width="8.42578125" customWidth="1"/>
    <col min="15882" max="15882" width="11.5703125" customWidth="1"/>
    <col min="15883" max="15883" width="6.28515625" customWidth="1"/>
    <col min="15884" max="15884" width="54.28515625" customWidth="1"/>
    <col min="15885" max="15885" width="9" customWidth="1"/>
    <col min="15886" max="15890" width="0" hidden="1" customWidth="1"/>
    <col min="16127" max="16127" width="4.7109375" customWidth="1"/>
    <col min="16128" max="16128" width="5.28515625" customWidth="1"/>
    <col min="16129" max="16129" width="90.5703125" customWidth="1"/>
    <col min="16130" max="16130" width="11.5703125" customWidth="1"/>
    <col min="16131" max="16131" width="10.7109375" customWidth="1"/>
    <col min="16132" max="16132" width="9.28515625" customWidth="1"/>
    <col min="16133" max="16133" width="11" customWidth="1"/>
    <col min="16134" max="16134" width="10.28515625" customWidth="1"/>
    <col min="16135" max="16135" width="7.28515625" customWidth="1"/>
    <col min="16136" max="16136" width="11" customWidth="1"/>
    <col min="16137" max="16137" width="8.42578125" customWidth="1"/>
    <col min="16138" max="16138" width="11.5703125" customWidth="1"/>
    <col min="16139" max="16139" width="6.28515625" customWidth="1"/>
    <col min="16140" max="16140" width="54.28515625" customWidth="1"/>
    <col min="16141" max="16141" width="9" customWidth="1"/>
    <col min="16142" max="16146" width="0" hidden="1" customWidth="1"/>
  </cols>
  <sheetData>
    <row r="1" spans="1:20" ht="15.75">
      <c r="A1" s="227"/>
      <c r="B1" s="75" t="s">
        <v>298</v>
      </c>
      <c r="C1" s="76"/>
      <c r="D1" s="76"/>
      <c r="E1" s="76"/>
      <c r="F1" s="76"/>
      <c r="G1" s="76"/>
      <c r="H1" s="76"/>
      <c r="I1" s="76"/>
      <c r="J1" s="76"/>
      <c r="K1" s="76"/>
      <c r="L1" s="228"/>
    </row>
    <row r="2" spans="1:20" ht="15.75">
      <c r="A2" s="227"/>
      <c r="B2" s="171" t="s">
        <v>245</v>
      </c>
      <c r="C2" s="76"/>
      <c r="D2" s="76"/>
      <c r="E2" s="76"/>
      <c r="F2" s="76"/>
      <c r="G2" s="76"/>
      <c r="H2" s="76"/>
      <c r="I2" s="76"/>
      <c r="J2" s="76"/>
      <c r="K2" s="76"/>
      <c r="L2" s="228"/>
    </row>
    <row r="3" spans="1:20" ht="15.75" thickBot="1">
      <c r="A3" s="22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20" ht="15.75" customHeight="1" thickBot="1">
      <c r="A4" s="690" t="s">
        <v>53</v>
      </c>
      <c r="B4" s="705" t="s">
        <v>194</v>
      </c>
      <c r="C4" s="692" t="s">
        <v>54</v>
      </c>
      <c r="D4" s="701" t="s">
        <v>28</v>
      </c>
      <c r="E4" s="702"/>
      <c r="F4" s="702"/>
      <c r="G4" s="702"/>
      <c r="H4" s="702"/>
      <c r="I4" s="703"/>
      <c r="J4" s="692" t="s">
        <v>55</v>
      </c>
      <c r="K4" s="695" t="s">
        <v>195</v>
      </c>
      <c r="L4" s="698" t="s">
        <v>57</v>
      </c>
    </row>
    <row r="5" spans="1:20" ht="37.5" customHeight="1" thickBot="1">
      <c r="A5" s="704"/>
      <c r="B5" s="706"/>
      <c r="C5" s="693"/>
      <c r="D5" s="690" t="s">
        <v>58</v>
      </c>
      <c r="E5" s="701" t="s">
        <v>28</v>
      </c>
      <c r="F5" s="703"/>
      <c r="G5" s="690" t="s">
        <v>31</v>
      </c>
      <c r="H5" s="690" t="s">
        <v>32</v>
      </c>
      <c r="I5" s="690" t="s">
        <v>33</v>
      </c>
      <c r="J5" s="693"/>
      <c r="K5" s="696"/>
      <c r="L5" s="699"/>
    </row>
    <row r="6" spans="1:20" ht="54" customHeight="1" thickBot="1">
      <c r="A6" s="691"/>
      <c r="B6" s="707"/>
      <c r="C6" s="694"/>
      <c r="D6" s="691"/>
      <c r="E6" s="151" t="s">
        <v>59</v>
      </c>
      <c r="F6" s="152" t="s">
        <v>60</v>
      </c>
      <c r="G6" s="691"/>
      <c r="H6" s="691"/>
      <c r="I6" s="691"/>
      <c r="J6" s="694"/>
      <c r="K6" s="697"/>
      <c r="L6" s="700"/>
    </row>
    <row r="7" spans="1:20" ht="15" customHeight="1" thickBot="1">
      <c r="A7" s="78"/>
      <c r="B7" s="78" t="s">
        <v>196</v>
      </c>
      <c r="C7" s="79" t="s">
        <v>36</v>
      </c>
      <c r="D7" s="80" t="s">
        <v>37</v>
      </c>
      <c r="E7" s="81" t="s">
        <v>38</v>
      </c>
      <c r="F7" s="82" t="s">
        <v>39</v>
      </c>
      <c r="G7" s="81" t="s">
        <v>40</v>
      </c>
      <c r="H7" s="82" t="s">
        <v>41</v>
      </c>
      <c r="I7" s="81" t="s">
        <v>42</v>
      </c>
      <c r="J7" s="83" t="s">
        <v>43</v>
      </c>
      <c r="K7" s="84" t="s">
        <v>61</v>
      </c>
      <c r="L7" s="80" t="s">
        <v>62</v>
      </c>
    </row>
    <row r="8" spans="1:20">
      <c r="A8" s="229" t="s">
        <v>36</v>
      </c>
      <c r="B8" s="85" t="s">
        <v>197</v>
      </c>
      <c r="C8" s="86">
        <f t="shared" ref="C8:C35" si="0">D8+G8+H8+I8</f>
        <v>3454000</v>
      </c>
      <c r="D8" s="87">
        <f t="shared" ref="D8:D35" si="1">E8+F8</f>
        <v>0</v>
      </c>
      <c r="E8" s="230">
        <f>159000-159000</f>
        <v>0</v>
      </c>
      <c r="F8" s="231">
        <v>0</v>
      </c>
      <c r="G8" s="232">
        <f>54060-54060</f>
        <v>0</v>
      </c>
      <c r="H8" s="232">
        <f>3180-3180</f>
        <v>0</v>
      </c>
      <c r="I8" s="231">
        <v>3454000</v>
      </c>
      <c r="J8" s="233"/>
      <c r="K8" s="88">
        <f t="shared" ref="K8:K35" si="2">SUM(C8-J8)</f>
        <v>3454000</v>
      </c>
      <c r="L8" s="89">
        <v>0.5</v>
      </c>
    </row>
    <row r="9" spans="1:20" ht="15.75" customHeight="1" thickBot="1">
      <c r="A9" s="234" t="s">
        <v>37</v>
      </c>
      <c r="B9" s="90" t="s">
        <v>198</v>
      </c>
      <c r="C9" s="91">
        <f t="shared" si="0"/>
        <v>729000</v>
      </c>
      <c r="D9" s="92">
        <f t="shared" si="1"/>
        <v>422882</v>
      </c>
      <c r="E9" s="235">
        <f>197282-12000</f>
        <v>185282</v>
      </c>
      <c r="F9" s="236">
        <v>237600</v>
      </c>
      <c r="G9" s="237">
        <f>67076-4080</f>
        <v>62996</v>
      </c>
      <c r="H9" s="237">
        <f>3946-240</f>
        <v>3706</v>
      </c>
      <c r="I9" s="236">
        <v>239416</v>
      </c>
      <c r="J9" s="233"/>
      <c r="K9" s="93">
        <f t="shared" si="2"/>
        <v>729000</v>
      </c>
      <c r="L9" s="89">
        <v>0.67</v>
      </c>
    </row>
    <row r="10" spans="1:20" ht="15.75" thickBot="1">
      <c r="A10" s="238"/>
      <c r="B10" s="94" t="s">
        <v>199</v>
      </c>
      <c r="C10" s="95">
        <f t="shared" si="0"/>
        <v>4183000</v>
      </c>
      <c r="D10" s="96">
        <f t="shared" si="1"/>
        <v>422882</v>
      </c>
      <c r="E10" s="97">
        <f t="shared" ref="E10:J10" si="3">SUM(E8:E9)</f>
        <v>185282</v>
      </c>
      <c r="F10" s="96">
        <f t="shared" si="3"/>
        <v>237600</v>
      </c>
      <c r="G10" s="96">
        <f t="shared" si="3"/>
        <v>62996</v>
      </c>
      <c r="H10" s="96">
        <f t="shared" si="3"/>
        <v>3706</v>
      </c>
      <c r="I10" s="96">
        <f t="shared" si="3"/>
        <v>3693416</v>
      </c>
      <c r="J10" s="239">
        <f t="shared" si="3"/>
        <v>0</v>
      </c>
      <c r="K10" s="97">
        <f t="shared" si="2"/>
        <v>4183000</v>
      </c>
      <c r="L10" s="98">
        <f>SUM(L8:L9)</f>
        <v>1.17</v>
      </c>
      <c r="M10" s="8"/>
      <c r="S10" s="8"/>
      <c r="T10" s="8"/>
    </row>
    <row r="11" spans="1:20">
      <c r="A11" s="229" t="s">
        <v>36</v>
      </c>
      <c r="B11" s="90" t="s">
        <v>299</v>
      </c>
      <c r="C11" s="91">
        <f t="shared" si="0"/>
        <v>542266</v>
      </c>
      <c r="D11" s="92">
        <f t="shared" si="1"/>
        <v>404607</v>
      </c>
      <c r="E11" s="99">
        <v>304607</v>
      </c>
      <c r="F11" s="92">
        <v>100000</v>
      </c>
      <c r="G11" s="92">
        <v>103567</v>
      </c>
      <c r="H11" s="92">
        <v>6092</v>
      </c>
      <c r="I11" s="92">
        <v>28000</v>
      </c>
      <c r="J11" s="233"/>
      <c r="K11" s="93">
        <f t="shared" si="2"/>
        <v>542266</v>
      </c>
      <c r="L11" s="89">
        <v>0.8</v>
      </c>
      <c r="M11" s="8"/>
      <c r="S11" s="8"/>
      <c r="T11" s="8"/>
    </row>
    <row r="12" spans="1:20" ht="21.75" customHeight="1">
      <c r="A12" s="234" t="s">
        <v>37</v>
      </c>
      <c r="B12" s="90" t="s">
        <v>300</v>
      </c>
      <c r="C12" s="91">
        <f t="shared" si="0"/>
        <v>607197</v>
      </c>
      <c r="D12" s="92">
        <f t="shared" si="1"/>
        <v>483792</v>
      </c>
      <c r="E12" s="99">
        <f>369992-27200</f>
        <v>342792</v>
      </c>
      <c r="F12" s="92">
        <v>141000</v>
      </c>
      <c r="G12" s="92">
        <f>125849-9300</f>
        <v>116549</v>
      </c>
      <c r="H12" s="92">
        <f>7400-544</f>
        <v>6856</v>
      </c>
      <c r="I12" s="92">
        <v>0</v>
      </c>
      <c r="J12" s="233"/>
      <c r="K12" s="93">
        <f t="shared" si="2"/>
        <v>607197</v>
      </c>
      <c r="L12" s="89">
        <v>1</v>
      </c>
      <c r="M12" s="8"/>
      <c r="S12" s="8"/>
      <c r="T12" s="8"/>
    </row>
    <row r="13" spans="1:20">
      <c r="A13" s="234" t="s">
        <v>38</v>
      </c>
      <c r="B13" s="90" t="s">
        <v>63</v>
      </c>
      <c r="C13" s="91">
        <f t="shared" si="0"/>
        <v>180000</v>
      </c>
      <c r="D13" s="92">
        <f t="shared" si="1"/>
        <v>0</v>
      </c>
      <c r="E13" s="99">
        <v>0</v>
      </c>
      <c r="F13" s="92">
        <v>0</v>
      </c>
      <c r="G13" s="92">
        <v>0</v>
      </c>
      <c r="H13" s="92">
        <v>0</v>
      </c>
      <c r="I13" s="92">
        <v>180000</v>
      </c>
      <c r="J13" s="233"/>
      <c r="K13" s="93">
        <f t="shared" si="2"/>
        <v>180000</v>
      </c>
      <c r="L13" s="89">
        <v>0</v>
      </c>
      <c r="M13" s="8"/>
      <c r="S13" s="8"/>
      <c r="T13" s="8"/>
    </row>
    <row r="14" spans="1:20" ht="15.75" thickBot="1">
      <c r="A14" s="234" t="s">
        <v>39</v>
      </c>
      <c r="B14" s="90" t="s">
        <v>301</v>
      </c>
      <c r="C14" s="91">
        <f t="shared" si="0"/>
        <v>205000</v>
      </c>
      <c r="D14" s="92">
        <f t="shared" si="1"/>
        <v>115000</v>
      </c>
      <c r="E14" s="99">
        <v>0</v>
      </c>
      <c r="F14" s="92">
        <v>115000</v>
      </c>
      <c r="G14" s="92">
        <v>0</v>
      </c>
      <c r="H14" s="92">
        <v>0</v>
      </c>
      <c r="I14" s="92">
        <v>90000</v>
      </c>
      <c r="J14" s="233"/>
      <c r="K14" s="93">
        <f t="shared" si="2"/>
        <v>205000</v>
      </c>
      <c r="L14" s="89">
        <v>0</v>
      </c>
      <c r="M14" s="8"/>
      <c r="S14" s="8"/>
      <c r="T14" s="8"/>
    </row>
    <row r="15" spans="1:20" ht="15.75" thickBot="1">
      <c r="A15" s="238"/>
      <c r="B15" s="94" t="s">
        <v>200</v>
      </c>
      <c r="C15" s="95">
        <f t="shared" si="0"/>
        <v>1534463</v>
      </c>
      <c r="D15" s="96">
        <f t="shared" si="1"/>
        <v>1003399</v>
      </c>
      <c r="E15" s="97">
        <f t="shared" ref="E15:J15" si="4">SUM(E11:E14)</f>
        <v>647399</v>
      </c>
      <c r="F15" s="96">
        <f t="shared" si="4"/>
        <v>356000</v>
      </c>
      <c r="G15" s="96">
        <f t="shared" si="4"/>
        <v>220116</v>
      </c>
      <c r="H15" s="96">
        <f t="shared" si="4"/>
        <v>12948</v>
      </c>
      <c r="I15" s="96">
        <f t="shared" si="4"/>
        <v>298000</v>
      </c>
      <c r="J15" s="239">
        <f t="shared" si="4"/>
        <v>0</v>
      </c>
      <c r="K15" s="97">
        <f t="shared" si="2"/>
        <v>1534463</v>
      </c>
      <c r="L15" s="98">
        <f>SUM(L11:L14)</f>
        <v>1.8</v>
      </c>
      <c r="M15" s="8"/>
      <c r="S15" s="8"/>
      <c r="T15" s="8"/>
    </row>
    <row r="16" spans="1:20">
      <c r="A16" s="229" t="s">
        <v>36</v>
      </c>
      <c r="B16" s="90" t="s">
        <v>302</v>
      </c>
      <c r="C16" s="91">
        <f t="shared" si="0"/>
        <v>1200000</v>
      </c>
      <c r="D16" s="92">
        <f t="shared" si="1"/>
        <v>600000</v>
      </c>
      <c r="E16" s="99">
        <v>0</v>
      </c>
      <c r="F16" s="92">
        <v>600000</v>
      </c>
      <c r="G16" s="92">
        <v>0</v>
      </c>
      <c r="H16" s="92">
        <v>0</v>
      </c>
      <c r="I16" s="92">
        <v>600000</v>
      </c>
      <c r="J16" s="233">
        <v>0</v>
      </c>
      <c r="K16" s="93">
        <f t="shared" si="2"/>
        <v>1200000</v>
      </c>
      <c r="L16" s="89"/>
      <c r="M16" s="8"/>
      <c r="S16" s="8"/>
      <c r="T16" s="8"/>
    </row>
    <row r="17" spans="1:20" ht="15.75" customHeight="1">
      <c r="A17" s="234" t="s">
        <v>37</v>
      </c>
      <c r="B17" s="90" t="s">
        <v>303</v>
      </c>
      <c r="C17" s="91">
        <f t="shared" si="0"/>
        <v>330000</v>
      </c>
      <c r="D17" s="92">
        <f t="shared" si="1"/>
        <v>190000</v>
      </c>
      <c r="E17" s="99">
        <v>0</v>
      </c>
      <c r="F17" s="92">
        <v>190000</v>
      </c>
      <c r="G17" s="92">
        <v>0</v>
      </c>
      <c r="H17" s="92">
        <v>0</v>
      </c>
      <c r="I17" s="92">
        <v>140000</v>
      </c>
      <c r="J17" s="233">
        <v>0</v>
      </c>
      <c r="K17" s="93">
        <f t="shared" si="2"/>
        <v>330000</v>
      </c>
      <c r="L17" s="89"/>
      <c r="M17" s="8"/>
      <c r="S17" s="8"/>
      <c r="T17" s="8"/>
    </row>
    <row r="18" spans="1:20">
      <c r="A18" s="234" t="s">
        <v>38</v>
      </c>
      <c r="B18" s="90" t="s">
        <v>222</v>
      </c>
      <c r="C18" s="91">
        <f t="shared" si="0"/>
        <v>1266160</v>
      </c>
      <c r="D18" s="92">
        <f t="shared" si="1"/>
        <v>969376</v>
      </c>
      <c r="E18" s="99">
        <v>0</v>
      </c>
      <c r="F18" s="92">
        <v>969376</v>
      </c>
      <c r="G18" s="92">
        <v>216784</v>
      </c>
      <c r="H18" s="92">
        <v>0</v>
      </c>
      <c r="I18" s="92">
        <v>80000</v>
      </c>
      <c r="J18" s="233">
        <v>0</v>
      </c>
      <c r="K18" s="93">
        <f t="shared" si="2"/>
        <v>1266160</v>
      </c>
      <c r="L18" s="89"/>
      <c r="M18" s="8"/>
      <c r="S18" s="8"/>
      <c r="T18" s="8"/>
    </row>
    <row r="19" spans="1:20">
      <c r="A19" s="234" t="s">
        <v>39</v>
      </c>
      <c r="B19" s="90" t="s">
        <v>201</v>
      </c>
      <c r="C19" s="91">
        <f t="shared" si="0"/>
        <v>335000</v>
      </c>
      <c r="D19" s="92">
        <f t="shared" si="1"/>
        <v>295000</v>
      </c>
      <c r="E19" s="99">
        <v>0</v>
      </c>
      <c r="F19" s="92">
        <v>295000</v>
      </c>
      <c r="G19" s="92">
        <v>0</v>
      </c>
      <c r="H19" s="92">
        <v>0</v>
      </c>
      <c r="I19" s="92">
        <v>40000</v>
      </c>
      <c r="J19" s="233">
        <v>0</v>
      </c>
      <c r="K19" s="93">
        <f t="shared" si="2"/>
        <v>335000</v>
      </c>
      <c r="L19" s="89"/>
      <c r="M19" s="8"/>
      <c r="S19" s="8"/>
      <c r="T19" s="8"/>
    </row>
    <row r="20" spans="1:20">
      <c r="A20" s="234" t="s">
        <v>40</v>
      </c>
      <c r="B20" s="90" t="s">
        <v>304</v>
      </c>
      <c r="C20" s="91">
        <f t="shared" si="0"/>
        <v>500000</v>
      </c>
      <c r="D20" s="92">
        <f t="shared" si="1"/>
        <v>440000</v>
      </c>
      <c r="E20" s="99"/>
      <c r="F20" s="92">
        <v>440000</v>
      </c>
      <c r="G20" s="92">
        <v>0</v>
      </c>
      <c r="H20" s="92">
        <v>0</v>
      </c>
      <c r="I20" s="92">
        <v>60000</v>
      </c>
      <c r="J20" s="233">
        <v>0</v>
      </c>
      <c r="K20" s="93">
        <f t="shared" si="2"/>
        <v>500000</v>
      </c>
      <c r="L20" s="89"/>
      <c r="M20" s="8"/>
      <c r="S20" s="8"/>
      <c r="T20" s="8"/>
    </row>
    <row r="21" spans="1:20">
      <c r="A21" s="234" t="s">
        <v>41</v>
      </c>
      <c r="B21" s="90" t="s">
        <v>305</v>
      </c>
      <c r="C21" s="91">
        <f t="shared" si="0"/>
        <v>401000</v>
      </c>
      <c r="D21" s="92">
        <f t="shared" si="1"/>
        <v>290000</v>
      </c>
      <c r="E21" s="99">
        <v>0</v>
      </c>
      <c r="F21" s="92">
        <v>290000</v>
      </c>
      <c r="G21" s="92">
        <v>20400</v>
      </c>
      <c r="H21" s="92">
        <v>0</v>
      </c>
      <c r="I21" s="92">
        <v>90600</v>
      </c>
      <c r="J21" s="233">
        <v>0</v>
      </c>
      <c r="K21" s="93">
        <f t="shared" si="2"/>
        <v>401000</v>
      </c>
      <c r="L21" s="89"/>
      <c r="M21" s="8"/>
      <c r="S21" s="8"/>
      <c r="T21" s="8"/>
    </row>
    <row r="22" spans="1:20">
      <c r="A22" s="234" t="s">
        <v>42</v>
      </c>
      <c r="B22" s="90" t="s">
        <v>306</v>
      </c>
      <c r="C22" s="91">
        <f t="shared" si="0"/>
        <v>300000</v>
      </c>
      <c r="D22" s="92">
        <f t="shared" si="1"/>
        <v>0</v>
      </c>
      <c r="E22" s="99">
        <v>0</v>
      </c>
      <c r="F22" s="92">
        <v>0</v>
      </c>
      <c r="G22" s="92">
        <v>0</v>
      </c>
      <c r="H22" s="92">
        <v>0</v>
      </c>
      <c r="I22" s="92">
        <v>300000</v>
      </c>
      <c r="J22" s="233">
        <v>0</v>
      </c>
      <c r="K22" s="93">
        <f t="shared" si="2"/>
        <v>300000</v>
      </c>
      <c r="L22" s="89"/>
      <c r="M22" s="8"/>
      <c r="S22" s="8"/>
      <c r="T22" s="8"/>
    </row>
    <row r="23" spans="1:20">
      <c r="A23" s="234" t="s">
        <v>43</v>
      </c>
      <c r="B23" s="90" t="s">
        <v>307</v>
      </c>
      <c r="C23" s="91">
        <f t="shared" si="0"/>
        <v>196992</v>
      </c>
      <c r="D23" s="92">
        <f t="shared" si="1"/>
        <v>147000</v>
      </c>
      <c r="E23" s="99">
        <v>0</v>
      </c>
      <c r="F23" s="92">
        <v>147000</v>
      </c>
      <c r="G23" s="92">
        <v>49992</v>
      </c>
      <c r="H23" s="92"/>
      <c r="I23" s="92">
        <v>0</v>
      </c>
      <c r="J23" s="233">
        <v>0</v>
      </c>
      <c r="K23" s="93">
        <f t="shared" si="2"/>
        <v>196992</v>
      </c>
      <c r="L23" s="89"/>
      <c r="M23" s="8"/>
      <c r="S23" s="8"/>
      <c r="T23" s="8"/>
    </row>
    <row r="24" spans="1:20" ht="24">
      <c r="A24" s="234" t="s">
        <v>61</v>
      </c>
      <c r="B24" s="90" t="s">
        <v>308</v>
      </c>
      <c r="C24" s="91">
        <f t="shared" si="0"/>
        <v>184000</v>
      </c>
      <c r="D24" s="92">
        <f t="shared" si="1"/>
        <v>169000</v>
      </c>
      <c r="E24" s="99">
        <v>0</v>
      </c>
      <c r="F24" s="92">
        <v>169000</v>
      </c>
      <c r="G24" s="92">
        <v>0</v>
      </c>
      <c r="H24" s="92">
        <v>0</v>
      </c>
      <c r="I24" s="92">
        <v>15000</v>
      </c>
      <c r="J24" s="233">
        <v>0</v>
      </c>
      <c r="K24" s="93">
        <f t="shared" si="2"/>
        <v>184000</v>
      </c>
      <c r="L24" s="89"/>
      <c r="M24" s="8"/>
      <c r="S24" s="8"/>
      <c r="T24" s="8"/>
    </row>
    <row r="25" spans="1:20">
      <c r="A25" s="234" t="s">
        <v>62</v>
      </c>
      <c r="B25" s="90" t="s">
        <v>309</v>
      </c>
      <c r="C25" s="91">
        <f t="shared" si="0"/>
        <v>300000</v>
      </c>
      <c r="D25" s="92">
        <f t="shared" si="1"/>
        <v>100000</v>
      </c>
      <c r="E25" s="99"/>
      <c r="F25" s="92">
        <v>100000</v>
      </c>
      <c r="G25" s="92"/>
      <c r="H25" s="92"/>
      <c r="I25" s="92">
        <v>200000</v>
      </c>
      <c r="J25" s="233">
        <v>200000</v>
      </c>
      <c r="K25" s="93">
        <f t="shared" si="2"/>
        <v>100000</v>
      </c>
      <c r="L25" s="89"/>
      <c r="M25" s="8"/>
      <c r="S25" s="8"/>
      <c r="T25" s="8"/>
    </row>
    <row r="26" spans="1:20">
      <c r="A26" s="234" t="s">
        <v>64</v>
      </c>
      <c r="B26" s="90" t="s">
        <v>310</v>
      </c>
      <c r="C26" s="91">
        <f t="shared" si="0"/>
        <v>100000</v>
      </c>
      <c r="D26" s="92">
        <f t="shared" si="1"/>
        <v>70000</v>
      </c>
      <c r="E26" s="99">
        <v>0</v>
      </c>
      <c r="F26" s="92">
        <v>70000</v>
      </c>
      <c r="G26" s="92">
        <v>0</v>
      </c>
      <c r="H26" s="92">
        <v>0</v>
      </c>
      <c r="I26" s="92">
        <v>30000</v>
      </c>
      <c r="J26" s="233">
        <v>0</v>
      </c>
      <c r="K26" s="93">
        <f t="shared" si="2"/>
        <v>100000</v>
      </c>
      <c r="L26" s="89"/>
      <c r="M26" s="8"/>
      <c r="S26" s="8"/>
      <c r="T26" s="8"/>
    </row>
    <row r="27" spans="1:20">
      <c r="A27" s="234" t="s">
        <v>65</v>
      </c>
      <c r="B27" s="90" t="s">
        <v>311</v>
      </c>
      <c r="C27" s="91">
        <f t="shared" si="0"/>
        <v>830000</v>
      </c>
      <c r="D27" s="92">
        <f t="shared" si="1"/>
        <v>580000</v>
      </c>
      <c r="E27" s="99">
        <v>0</v>
      </c>
      <c r="F27" s="92">
        <v>580000</v>
      </c>
      <c r="G27" s="92"/>
      <c r="H27" s="92"/>
      <c r="I27" s="92">
        <v>250000</v>
      </c>
      <c r="J27" s="233">
        <v>0</v>
      </c>
      <c r="K27" s="93">
        <f t="shared" si="2"/>
        <v>830000</v>
      </c>
      <c r="L27" s="89"/>
      <c r="M27" s="8"/>
      <c r="S27" s="8"/>
      <c r="T27" s="8"/>
    </row>
    <row r="28" spans="1:20">
      <c r="A28" s="234" t="s">
        <v>66</v>
      </c>
      <c r="B28" s="90" t="s">
        <v>203</v>
      </c>
      <c r="C28" s="91">
        <f t="shared" si="0"/>
        <v>548000</v>
      </c>
      <c r="D28" s="92">
        <f t="shared" si="1"/>
        <v>0</v>
      </c>
      <c r="E28" s="99">
        <v>0</v>
      </c>
      <c r="F28" s="92">
        <v>0</v>
      </c>
      <c r="G28" s="92">
        <v>0</v>
      </c>
      <c r="H28" s="92">
        <v>0</v>
      </c>
      <c r="I28" s="92">
        <v>548000</v>
      </c>
      <c r="J28" s="233">
        <v>396000</v>
      </c>
      <c r="K28" s="93">
        <f t="shared" si="2"/>
        <v>152000</v>
      </c>
      <c r="L28" s="89"/>
      <c r="M28" s="8"/>
      <c r="S28" s="8"/>
      <c r="T28" s="8"/>
    </row>
    <row r="29" spans="1:20" ht="24">
      <c r="A29" s="234" t="s">
        <v>67</v>
      </c>
      <c r="B29" s="90" t="s">
        <v>204</v>
      </c>
      <c r="C29" s="91">
        <f t="shared" si="0"/>
        <v>150000</v>
      </c>
      <c r="D29" s="92">
        <f t="shared" si="1"/>
        <v>120000</v>
      </c>
      <c r="E29" s="99">
        <v>0</v>
      </c>
      <c r="F29" s="92">
        <v>120000</v>
      </c>
      <c r="G29" s="92">
        <v>0</v>
      </c>
      <c r="H29" s="92">
        <v>0</v>
      </c>
      <c r="I29" s="92">
        <v>30000</v>
      </c>
      <c r="J29" s="233">
        <v>0</v>
      </c>
      <c r="K29" s="93">
        <f t="shared" si="2"/>
        <v>150000</v>
      </c>
      <c r="L29" s="89"/>
      <c r="M29" s="8"/>
      <c r="S29" s="8"/>
      <c r="T29" s="8"/>
    </row>
    <row r="30" spans="1:20" ht="24">
      <c r="A30" s="234" t="s">
        <v>68</v>
      </c>
      <c r="B30" s="90" t="s">
        <v>312</v>
      </c>
      <c r="C30" s="91">
        <f t="shared" si="0"/>
        <v>270000</v>
      </c>
      <c r="D30" s="92">
        <f t="shared" si="1"/>
        <v>200000</v>
      </c>
      <c r="E30" s="99">
        <v>0</v>
      </c>
      <c r="F30" s="92">
        <v>200000</v>
      </c>
      <c r="G30" s="92">
        <v>0</v>
      </c>
      <c r="H30" s="92">
        <v>0</v>
      </c>
      <c r="I30" s="92">
        <v>70000</v>
      </c>
      <c r="J30" s="233">
        <v>0</v>
      </c>
      <c r="K30" s="93">
        <f t="shared" si="2"/>
        <v>270000</v>
      </c>
      <c r="L30" s="89"/>
      <c r="M30" s="8"/>
      <c r="S30" s="8"/>
      <c r="T30" s="8"/>
    </row>
    <row r="31" spans="1:20">
      <c r="A31" s="234" t="s">
        <v>69</v>
      </c>
      <c r="B31" s="90" t="s">
        <v>313</v>
      </c>
      <c r="C31" s="91">
        <f t="shared" si="0"/>
        <v>450000</v>
      </c>
      <c r="D31" s="92">
        <f t="shared" si="1"/>
        <v>300000</v>
      </c>
      <c r="E31" s="99">
        <v>0</v>
      </c>
      <c r="F31" s="92">
        <v>300000</v>
      </c>
      <c r="G31" s="92">
        <v>0</v>
      </c>
      <c r="H31" s="92">
        <v>0</v>
      </c>
      <c r="I31" s="92">
        <v>150000</v>
      </c>
      <c r="J31" s="233">
        <v>240000</v>
      </c>
      <c r="K31" s="93">
        <f t="shared" si="2"/>
        <v>210000</v>
      </c>
      <c r="L31" s="89"/>
      <c r="M31" s="8"/>
      <c r="S31" s="8"/>
      <c r="T31" s="8"/>
    </row>
    <row r="32" spans="1:20">
      <c r="A32" s="234" t="s">
        <v>70</v>
      </c>
      <c r="B32" s="90" t="s">
        <v>314</v>
      </c>
      <c r="C32" s="91">
        <f t="shared" si="0"/>
        <v>310000</v>
      </c>
      <c r="D32" s="92">
        <f t="shared" si="1"/>
        <v>160000</v>
      </c>
      <c r="E32" s="99">
        <v>0</v>
      </c>
      <c r="F32" s="92">
        <v>160000</v>
      </c>
      <c r="G32" s="92">
        <v>0</v>
      </c>
      <c r="H32" s="92">
        <v>0</v>
      </c>
      <c r="I32" s="92">
        <v>150000</v>
      </c>
      <c r="J32" s="233">
        <v>110000</v>
      </c>
      <c r="K32" s="93">
        <f t="shared" si="2"/>
        <v>200000</v>
      </c>
      <c r="L32" s="89"/>
      <c r="M32" s="8"/>
      <c r="S32" s="8"/>
      <c r="T32" s="8"/>
    </row>
    <row r="33" spans="1:20">
      <c r="A33" s="234" t="s">
        <v>71</v>
      </c>
      <c r="B33" s="90" t="s">
        <v>315</v>
      </c>
      <c r="C33" s="91">
        <f t="shared" si="0"/>
        <v>120000</v>
      </c>
      <c r="D33" s="92">
        <f t="shared" si="1"/>
        <v>70000</v>
      </c>
      <c r="E33" s="99">
        <v>0</v>
      </c>
      <c r="F33" s="92">
        <v>70000</v>
      </c>
      <c r="G33" s="92">
        <v>0</v>
      </c>
      <c r="H33" s="92">
        <v>0</v>
      </c>
      <c r="I33" s="92">
        <v>50000</v>
      </c>
      <c r="J33" s="233">
        <v>0</v>
      </c>
      <c r="K33" s="93">
        <f t="shared" si="2"/>
        <v>120000</v>
      </c>
      <c r="L33" s="89"/>
      <c r="M33" s="8"/>
      <c r="S33" s="8"/>
      <c r="T33" s="8"/>
    </row>
    <row r="34" spans="1:20">
      <c r="A34" s="234" t="s">
        <v>142</v>
      </c>
      <c r="B34" s="90" t="s">
        <v>316</v>
      </c>
      <c r="C34" s="91">
        <f t="shared" si="0"/>
        <v>260000</v>
      </c>
      <c r="D34" s="92">
        <f t="shared" si="1"/>
        <v>200000</v>
      </c>
      <c r="E34" s="99">
        <v>0</v>
      </c>
      <c r="F34" s="92">
        <v>200000</v>
      </c>
      <c r="G34" s="92">
        <v>0</v>
      </c>
      <c r="H34" s="92">
        <v>0</v>
      </c>
      <c r="I34" s="92">
        <v>60000</v>
      </c>
      <c r="J34" s="233">
        <v>0</v>
      </c>
      <c r="K34" s="93">
        <f t="shared" si="2"/>
        <v>260000</v>
      </c>
      <c r="L34" s="89"/>
      <c r="M34" s="8"/>
      <c r="S34" s="8"/>
      <c r="T34" s="8"/>
    </row>
    <row r="35" spans="1:20">
      <c r="A35" s="234" t="s">
        <v>221</v>
      </c>
      <c r="B35" s="90" t="s">
        <v>317</v>
      </c>
      <c r="C35" s="91">
        <f t="shared" si="0"/>
        <v>120000</v>
      </c>
      <c r="D35" s="92">
        <f t="shared" si="1"/>
        <v>40000</v>
      </c>
      <c r="E35" s="99">
        <v>0</v>
      </c>
      <c r="F35" s="92">
        <v>40000</v>
      </c>
      <c r="G35" s="92">
        <v>0</v>
      </c>
      <c r="H35" s="92">
        <v>0</v>
      </c>
      <c r="I35" s="92">
        <v>80000</v>
      </c>
      <c r="J35" s="233">
        <v>0</v>
      </c>
      <c r="K35" s="93">
        <f t="shared" si="2"/>
        <v>120000</v>
      </c>
      <c r="L35" s="89"/>
      <c r="M35" s="8"/>
      <c r="S35" s="8"/>
      <c r="T35" s="8"/>
    </row>
    <row r="36" spans="1:20" ht="15.75" thickBot="1">
      <c r="A36" s="234" t="s">
        <v>223</v>
      </c>
      <c r="B36" s="90" t="s">
        <v>202</v>
      </c>
      <c r="C36" s="91">
        <f>D36+G36+H36+I36</f>
        <v>170000</v>
      </c>
      <c r="D36" s="92">
        <f>E36+F36</f>
        <v>30000</v>
      </c>
      <c r="E36" s="99">
        <v>0</v>
      </c>
      <c r="F36" s="92">
        <v>30000</v>
      </c>
      <c r="G36" s="92">
        <v>0</v>
      </c>
      <c r="H36" s="92">
        <v>0</v>
      </c>
      <c r="I36" s="92">
        <v>140000</v>
      </c>
      <c r="J36" s="233">
        <v>15000</v>
      </c>
      <c r="K36" s="93">
        <f>SUM(C36-J36)</f>
        <v>155000</v>
      </c>
      <c r="L36" s="89"/>
      <c r="M36" s="8"/>
      <c r="S36" s="8"/>
      <c r="T36" s="8"/>
    </row>
    <row r="37" spans="1:20" ht="15.75" thickBot="1">
      <c r="A37" s="238"/>
      <c r="B37" s="94" t="s">
        <v>205</v>
      </c>
      <c r="C37" s="95">
        <f>SUM(D37+G37+H37+I37)</f>
        <v>8341152</v>
      </c>
      <c r="D37" s="96">
        <f>SUM(E37+F37)</f>
        <v>4970376</v>
      </c>
      <c r="E37" s="97">
        <f t="shared" ref="E37:J37" si="5">SUM(E16:E36)</f>
        <v>0</v>
      </c>
      <c r="F37" s="96">
        <f t="shared" si="5"/>
        <v>4970376</v>
      </c>
      <c r="G37" s="96">
        <f t="shared" si="5"/>
        <v>287176</v>
      </c>
      <c r="H37" s="96">
        <f t="shared" si="5"/>
        <v>0</v>
      </c>
      <c r="I37" s="96">
        <f t="shared" si="5"/>
        <v>3083600</v>
      </c>
      <c r="J37" s="239">
        <f t="shared" si="5"/>
        <v>961000</v>
      </c>
      <c r="K37" s="97">
        <f>SUM(C37-J37)</f>
        <v>7380152</v>
      </c>
      <c r="L37" s="98">
        <f>SUM(L16:L36)</f>
        <v>0</v>
      </c>
      <c r="M37" s="8"/>
      <c r="S37" s="8"/>
      <c r="T37" s="8"/>
    </row>
    <row r="38" spans="1:20">
      <c r="A38" s="229" t="s">
        <v>36</v>
      </c>
      <c r="B38" s="85" t="s">
        <v>318</v>
      </c>
      <c r="C38" s="100">
        <f>SUM(D38+G38+H38+I38)</f>
        <v>4699000</v>
      </c>
      <c r="D38" s="101">
        <f>E38+F38</f>
        <v>3583310</v>
      </c>
      <c r="E38" s="102"/>
      <c r="F38" s="101">
        <v>3583310</v>
      </c>
      <c r="G38" s="101">
        <v>650000</v>
      </c>
      <c r="H38" s="101"/>
      <c r="I38" s="101">
        <v>465690</v>
      </c>
      <c r="J38" s="240"/>
      <c r="K38" s="103">
        <f t="shared" ref="K38:K52" si="6">SUM(C38-J38)</f>
        <v>4699000</v>
      </c>
      <c r="L38" s="104"/>
      <c r="M38" s="8"/>
      <c r="S38" s="8"/>
      <c r="T38" s="8"/>
    </row>
    <row r="39" spans="1:20">
      <c r="A39" s="234" t="s">
        <v>37</v>
      </c>
      <c r="B39" s="90" t="s">
        <v>72</v>
      </c>
      <c r="C39" s="91">
        <f t="shared" ref="C39:C45" si="7">D39+G39+H39+I39</f>
        <v>182690</v>
      </c>
      <c r="D39" s="92">
        <f t="shared" ref="D39:D45" si="8">E39+F39</f>
        <v>145690</v>
      </c>
      <c r="E39" s="105"/>
      <c r="F39" s="106">
        <v>145690</v>
      </c>
      <c r="G39" s="106">
        <v>15000</v>
      </c>
      <c r="H39" s="106"/>
      <c r="I39" s="106">
        <v>22000</v>
      </c>
      <c r="J39" s="233"/>
      <c r="K39" s="93">
        <f t="shared" si="6"/>
        <v>182690</v>
      </c>
      <c r="L39" s="89"/>
      <c r="M39" s="8"/>
      <c r="S39" s="8"/>
      <c r="T39" s="8"/>
    </row>
    <row r="40" spans="1:20">
      <c r="A40" s="234" t="s">
        <v>38</v>
      </c>
      <c r="B40" s="90" t="s">
        <v>206</v>
      </c>
      <c r="C40" s="91">
        <f t="shared" si="7"/>
        <v>667510</v>
      </c>
      <c r="D40" s="92">
        <f t="shared" si="8"/>
        <v>409310</v>
      </c>
      <c r="E40" s="105"/>
      <c r="F40" s="107">
        <v>409310</v>
      </c>
      <c r="G40" s="107">
        <v>10000</v>
      </c>
      <c r="H40" s="107"/>
      <c r="I40" s="107">
        <v>248200</v>
      </c>
      <c r="J40" s="233"/>
      <c r="K40" s="93">
        <f t="shared" si="6"/>
        <v>667510</v>
      </c>
      <c r="L40" s="89"/>
      <c r="M40" s="8"/>
      <c r="S40" s="8"/>
      <c r="T40" s="8"/>
    </row>
    <row r="41" spans="1:20">
      <c r="A41" s="234" t="s">
        <v>39</v>
      </c>
      <c r="B41" s="90" t="s">
        <v>207</v>
      </c>
      <c r="C41" s="91">
        <f t="shared" si="7"/>
        <v>300000</v>
      </c>
      <c r="D41" s="92">
        <f t="shared" si="8"/>
        <v>233000</v>
      </c>
      <c r="E41" s="99"/>
      <c r="F41" s="92">
        <v>233000</v>
      </c>
      <c r="G41" s="92">
        <v>15000</v>
      </c>
      <c r="H41" s="92"/>
      <c r="I41" s="92">
        <v>52000</v>
      </c>
      <c r="J41" s="233"/>
      <c r="K41" s="93">
        <f t="shared" si="6"/>
        <v>300000</v>
      </c>
      <c r="L41" s="89"/>
      <c r="M41" s="8"/>
      <c r="S41" s="8"/>
      <c r="T41" s="8"/>
    </row>
    <row r="42" spans="1:20">
      <c r="A42" s="234" t="s">
        <v>40</v>
      </c>
      <c r="B42" s="90" t="s">
        <v>208</v>
      </c>
      <c r="C42" s="91">
        <f t="shared" si="7"/>
        <v>539950</v>
      </c>
      <c r="D42" s="92">
        <f t="shared" si="8"/>
        <v>171500</v>
      </c>
      <c r="E42" s="99"/>
      <c r="F42" s="92">
        <v>171500</v>
      </c>
      <c r="G42" s="92"/>
      <c r="H42" s="92"/>
      <c r="I42" s="92">
        <v>368450</v>
      </c>
      <c r="J42" s="233"/>
      <c r="K42" s="93">
        <f t="shared" si="6"/>
        <v>539950</v>
      </c>
      <c r="L42" s="89"/>
      <c r="M42" s="8"/>
      <c r="S42" s="8"/>
      <c r="T42" s="8"/>
    </row>
    <row r="43" spans="1:20">
      <c r="A43" s="234" t="s">
        <v>41</v>
      </c>
      <c r="B43" s="90" t="s">
        <v>209</v>
      </c>
      <c r="C43" s="91">
        <f t="shared" si="7"/>
        <v>285200</v>
      </c>
      <c r="D43" s="92">
        <f t="shared" si="8"/>
        <v>210000</v>
      </c>
      <c r="E43" s="99"/>
      <c r="F43" s="92">
        <v>210000</v>
      </c>
      <c r="G43" s="92">
        <v>5000</v>
      </c>
      <c r="H43" s="92"/>
      <c r="I43" s="92">
        <v>70200</v>
      </c>
      <c r="J43" s="233"/>
      <c r="K43" s="93">
        <f t="shared" si="6"/>
        <v>285200</v>
      </c>
      <c r="L43" s="89"/>
      <c r="M43" s="8"/>
      <c r="S43" s="8"/>
      <c r="T43" s="8"/>
    </row>
    <row r="44" spans="1:20">
      <c r="A44" s="234" t="s">
        <v>42</v>
      </c>
      <c r="B44" s="90" t="s">
        <v>210</v>
      </c>
      <c r="C44" s="91">
        <f t="shared" si="7"/>
        <v>210000</v>
      </c>
      <c r="D44" s="92">
        <f t="shared" si="8"/>
        <v>20000</v>
      </c>
      <c r="E44" s="99"/>
      <c r="F44" s="92">
        <v>20000</v>
      </c>
      <c r="G44" s="92"/>
      <c r="H44" s="92"/>
      <c r="I44" s="92">
        <v>190000</v>
      </c>
      <c r="J44" s="233"/>
      <c r="K44" s="93">
        <f t="shared" si="6"/>
        <v>210000</v>
      </c>
      <c r="L44" s="89"/>
      <c r="M44" s="8"/>
      <c r="S44" s="8"/>
      <c r="T44" s="8"/>
    </row>
    <row r="45" spans="1:20">
      <c r="A45" s="234" t="s">
        <v>43</v>
      </c>
      <c r="B45" s="90" t="s">
        <v>224</v>
      </c>
      <c r="C45" s="91">
        <f t="shared" si="7"/>
        <v>155000</v>
      </c>
      <c r="D45" s="92">
        <f t="shared" si="8"/>
        <v>100000</v>
      </c>
      <c r="E45" s="99"/>
      <c r="F45" s="92">
        <v>100000</v>
      </c>
      <c r="G45" s="92">
        <v>5000</v>
      </c>
      <c r="H45" s="92"/>
      <c r="I45" s="92">
        <v>50000</v>
      </c>
      <c r="J45" s="233"/>
      <c r="K45" s="93">
        <f t="shared" si="6"/>
        <v>155000</v>
      </c>
      <c r="L45" s="89"/>
      <c r="M45" s="8"/>
      <c r="S45" s="8"/>
      <c r="T45" s="8"/>
    </row>
    <row r="46" spans="1:20" ht="15.75" thickBot="1">
      <c r="A46" s="234" t="s">
        <v>61</v>
      </c>
      <c r="B46" s="90" t="s">
        <v>211</v>
      </c>
      <c r="C46" s="91">
        <f>D46+G46+H46+I46</f>
        <v>100000</v>
      </c>
      <c r="D46" s="92">
        <f>E46+F46</f>
        <v>70000</v>
      </c>
      <c r="E46" s="99"/>
      <c r="F46" s="92">
        <v>70000</v>
      </c>
      <c r="G46" s="92">
        <v>5000</v>
      </c>
      <c r="H46" s="92"/>
      <c r="I46" s="92">
        <v>25000</v>
      </c>
      <c r="J46" s="233"/>
      <c r="K46" s="93">
        <f t="shared" si="6"/>
        <v>100000</v>
      </c>
      <c r="L46" s="89"/>
      <c r="M46" s="8"/>
      <c r="S46" s="8"/>
      <c r="T46" s="8"/>
    </row>
    <row r="47" spans="1:20" ht="15.75" thickBot="1">
      <c r="A47" s="238"/>
      <c r="B47" s="94" t="s">
        <v>212</v>
      </c>
      <c r="C47" s="95">
        <f>SUM(D47+G47+H47+I47)</f>
        <v>7139350</v>
      </c>
      <c r="D47" s="96">
        <f>SUM(E47+F47)</f>
        <v>4942810</v>
      </c>
      <c r="E47" s="97">
        <f t="shared" ref="E47:J47" si="9">SUM(E38:E46)</f>
        <v>0</v>
      </c>
      <c r="F47" s="96">
        <f t="shared" si="9"/>
        <v>4942810</v>
      </c>
      <c r="G47" s="96">
        <f t="shared" si="9"/>
        <v>705000</v>
      </c>
      <c r="H47" s="96">
        <f t="shared" si="9"/>
        <v>0</v>
      </c>
      <c r="I47" s="96">
        <f t="shared" si="9"/>
        <v>1491540</v>
      </c>
      <c r="J47" s="239">
        <f t="shared" si="9"/>
        <v>0</v>
      </c>
      <c r="K47" s="97">
        <f t="shared" si="6"/>
        <v>7139350</v>
      </c>
      <c r="L47" s="98">
        <f>SUM(L38:L46)</f>
        <v>0</v>
      </c>
      <c r="M47" s="8"/>
      <c r="S47" s="8"/>
      <c r="T47" s="8"/>
    </row>
    <row r="48" spans="1:20" ht="15.75" customHeight="1" thickBot="1">
      <c r="A48" s="229" t="s">
        <v>36</v>
      </c>
      <c r="B48" s="85" t="s">
        <v>73</v>
      </c>
      <c r="C48" s="86">
        <f>D48+G48+H48+I48</f>
        <v>100000</v>
      </c>
      <c r="D48" s="87">
        <f>E48+F48</f>
        <v>25000</v>
      </c>
      <c r="E48" s="230"/>
      <c r="F48" s="231">
        <v>25000</v>
      </c>
      <c r="G48" s="232"/>
      <c r="H48" s="232"/>
      <c r="I48" s="231">
        <v>75000</v>
      </c>
      <c r="J48" s="233">
        <v>0</v>
      </c>
      <c r="K48" s="88">
        <f t="shared" si="6"/>
        <v>100000</v>
      </c>
      <c r="L48" s="89"/>
      <c r="M48" s="8"/>
      <c r="S48" s="8"/>
      <c r="T48" s="8"/>
    </row>
    <row r="49" spans="1:20" ht="24" customHeight="1" thickBot="1">
      <c r="A49" s="238"/>
      <c r="B49" s="94" t="s">
        <v>213</v>
      </c>
      <c r="C49" s="95">
        <f>D49+G49+H49+I49</f>
        <v>100000</v>
      </c>
      <c r="D49" s="96">
        <f>E49+F49</f>
        <v>25000</v>
      </c>
      <c r="E49" s="97">
        <f>SUM(E48:E48)</f>
        <v>0</v>
      </c>
      <c r="F49" s="96">
        <f>SUM(F48:F48)</f>
        <v>25000</v>
      </c>
      <c r="G49" s="96">
        <f>SUM(G48:G48)</f>
        <v>0</v>
      </c>
      <c r="H49" s="96">
        <f>SUM(H48:H48)</f>
        <v>0</v>
      </c>
      <c r="I49" s="96">
        <f>SUM(I48:I48)</f>
        <v>75000</v>
      </c>
      <c r="J49" s="239">
        <v>0</v>
      </c>
      <c r="K49" s="97">
        <f t="shared" si="6"/>
        <v>100000</v>
      </c>
      <c r="L49" s="98">
        <f>SUM(L48:L48)</f>
        <v>0</v>
      </c>
      <c r="M49" s="8"/>
      <c r="S49" s="8"/>
      <c r="T49" s="8"/>
    </row>
    <row r="50" spans="1:20" ht="15.75" customHeight="1" thickBot="1">
      <c r="A50" s="229" t="s">
        <v>36</v>
      </c>
      <c r="B50" s="85" t="s">
        <v>214</v>
      </c>
      <c r="C50" s="86">
        <f>D50+G50+H50+I50</f>
        <v>43010000</v>
      </c>
      <c r="D50" s="87">
        <f>E50+F50</f>
        <v>0</v>
      </c>
      <c r="E50" s="230"/>
      <c r="F50" s="231"/>
      <c r="G50" s="232"/>
      <c r="H50" s="232"/>
      <c r="I50" s="231">
        <v>43010000</v>
      </c>
      <c r="J50" s="233">
        <v>0</v>
      </c>
      <c r="K50" s="88">
        <f t="shared" si="6"/>
        <v>43010000</v>
      </c>
      <c r="L50" s="89"/>
      <c r="M50" s="8"/>
      <c r="S50" s="8"/>
      <c r="T50" s="8"/>
    </row>
    <row r="51" spans="1:20" ht="15.75" thickBot="1">
      <c r="A51" s="238"/>
      <c r="B51" s="94" t="s">
        <v>215</v>
      </c>
      <c r="C51" s="95">
        <f>D51+G51+H51+I51</f>
        <v>43010000</v>
      </c>
      <c r="D51" s="96">
        <f>E51+F51</f>
        <v>0</v>
      </c>
      <c r="E51" s="97">
        <f>SUM(E50:E50)</f>
        <v>0</v>
      </c>
      <c r="F51" s="96">
        <f>SUM(F50:F50)</f>
        <v>0</v>
      </c>
      <c r="G51" s="96">
        <f>SUM(G50:G50)</f>
        <v>0</v>
      </c>
      <c r="H51" s="96">
        <f>SUM(H50:H50)</f>
        <v>0</v>
      </c>
      <c r="I51" s="96">
        <f>SUM(I50:I50)</f>
        <v>43010000</v>
      </c>
      <c r="J51" s="239">
        <v>0</v>
      </c>
      <c r="K51" s="97">
        <f t="shared" si="6"/>
        <v>43010000</v>
      </c>
      <c r="L51" s="98">
        <f>SUM(L50:L50)</f>
        <v>0</v>
      </c>
      <c r="M51" s="8"/>
      <c r="S51" s="8"/>
      <c r="T51" s="8"/>
    </row>
    <row r="52" spans="1:20" ht="15.75" thickBot="1">
      <c r="A52" s="238"/>
      <c r="B52" s="241" t="s">
        <v>319</v>
      </c>
      <c r="C52" s="242">
        <f>D52+G52+H52+I52</f>
        <v>64307965</v>
      </c>
      <c r="D52" s="243">
        <f>E52+F52</f>
        <v>11364467</v>
      </c>
      <c r="E52" s="244">
        <f t="shared" ref="E52:J52" si="10">E10+E15+E37+E47+E49+E51</f>
        <v>832681</v>
      </c>
      <c r="F52" s="243">
        <f t="shared" si="10"/>
        <v>10531786</v>
      </c>
      <c r="G52" s="243">
        <f t="shared" si="10"/>
        <v>1275288</v>
      </c>
      <c r="H52" s="243">
        <f t="shared" si="10"/>
        <v>16654</v>
      </c>
      <c r="I52" s="243">
        <f t="shared" si="10"/>
        <v>51651556</v>
      </c>
      <c r="J52" s="245">
        <f t="shared" si="10"/>
        <v>961000</v>
      </c>
      <c r="K52" s="244">
        <f t="shared" si="6"/>
        <v>63346965</v>
      </c>
      <c r="L52" s="246">
        <f>L10+L15+L37+L47+L49+L51</f>
        <v>2.9699999999999998</v>
      </c>
      <c r="M52" s="8"/>
      <c r="S52" s="8"/>
      <c r="T52" s="8"/>
    </row>
    <row r="53" spans="1:20">
      <c r="A53" s="247"/>
      <c r="B53" s="248"/>
      <c r="C53" s="249"/>
      <c r="D53" s="249"/>
      <c r="E53" s="249"/>
      <c r="F53" s="249"/>
      <c r="G53" s="249"/>
      <c r="H53" s="249"/>
      <c r="I53" s="249"/>
      <c r="J53" s="249"/>
      <c r="K53" s="249"/>
      <c r="L53" s="250"/>
    </row>
    <row r="54" spans="1:20" ht="15.75" thickBot="1">
      <c r="A54" s="227"/>
      <c r="B54" s="251" t="s">
        <v>320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13"/>
    </row>
    <row r="55" spans="1:20">
      <c r="A55" s="229" t="s">
        <v>36</v>
      </c>
      <c r="B55" s="252" t="s">
        <v>197</v>
      </c>
      <c r="C55" s="100">
        <f t="shared" ref="C55:C60" si="11">D55+G55+H55+I55</f>
        <v>216240</v>
      </c>
      <c r="D55" s="101">
        <f t="shared" ref="D55:D60" si="12">E55+F55</f>
        <v>159000</v>
      </c>
      <c r="E55" s="230">
        <v>159000</v>
      </c>
      <c r="F55" s="231">
        <v>0</v>
      </c>
      <c r="G55" s="232">
        <v>54060</v>
      </c>
      <c r="H55" s="232">
        <v>3180</v>
      </c>
      <c r="I55" s="231"/>
      <c r="J55" s="240">
        <v>216240</v>
      </c>
      <c r="K55" s="103">
        <f t="shared" ref="K55:K60" si="13">SUM(C55-J55)</f>
        <v>0</v>
      </c>
      <c r="L55" s="104"/>
    </row>
    <row r="56" spans="1:20" ht="15.75" thickBot="1">
      <c r="A56" s="234" t="s">
        <v>37</v>
      </c>
      <c r="B56" s="90" t="s">
        <v>198</v>
      </c>
      <c r="C56" s="91">
        <f t="shared" si="11"/>
        <v>16320</v>
      </c>
      <c r="D56" s="92">
        <f t="shared" si="12"/>
        <v>12000</v>
      </c>
      <c r="E56" s="235">
        <v>12000</v>
      </c>
      <c r="F56" s="236"/>
      <c r="G56" s="237">
        <v>4080</v>
      </c>
      <c r="H56" s="237">
        <v>240</v>
      </c>
      <c r="I56" s="236"/>
      <c r="J56" s="233">
        <v>16320</v>
      </c>
      <c r="K56" s="93">
        <f t="shared" si="13"/>
        <v>0</v>
      </c>
      <c r="L56" s="89"/>
    </row>
    <row r="57" spans="1:20" ht="15.75" thickBot="1">
      <c r="A57" s="238"/>
      <c r="B57" s="253" t="s">
        <v>199</v>
      </c>
      <c r="C57" s="254">
        <f t="shared" si="11"/>
        <v>232560</v>
      </c>
      <c r="D57" s="255">
        <f t="shared" si="12"/>
        <v>171000</v>
      </c>
      <c r="E57" s="256">
        <f t="shared" ref="E57:J57" si="14">SUM(E55:E56)</f>
        <v>171000</v>
      </c>
      <c r="F57" s="255">
        <f t="shared" si="14"/>
        <v>0</v>
      </c>
      <c r="G57" s="255">
        <f t="shared" si="14"/>
        <v>58140</v>
      </c>
      <c r="H57" s="255">
        <f t="shared" si="14"/>
        <v>3420</v>
      </c>
      <c r="I57" s="255">
        <f t="shared" si="14"/>
        <v>0</v>
      </c>
      <c r="J57" s="257">
        <f t="shared" si="14"/>
        <v>232560</v>
      </c>
      <c r="K57" s="256">
        <f t="shared" si="13"/>
        <v>0</v>
      </c>
      <c r="L57" s="258">
        <f>SUM(L55:L56)</f>
        <v>0</v>
      </c>
    </row>
    <row r="58" spans="1:20" ht="24.75" thickBot="1">
      <c r="A58" s="234" t="s">
        <v>37</v>
      </c>
      <c r="B58" s="90" t="s">
        <v>300</v>
      </c>
      <c r="C58" s="91">
        <f t="shared" si="11"/>
        <v>37044</v>
      </c>
      <c r="D58" s="92">
        <f t="shared" si="12"/>
        <v>27200</v>
      </c>
      <c r="E58" s="99">
        <v>27200</v>
      </c>
      <c r="F58" s="92"/>
      <c r="G58" s="92">
        <v>9300</v>
      </c>
      <c r="H58" s="92">
        <v>544</v>
      </c>
      <c r="I58" s="92"/>
      <c r="J58" s="233">
        <v>37044</v>
      </c>
      <c r="K58" s="93">
        <f t="shared" si="13"/>
        <v>0</v>
      </c>
      <c r="L58" s="89"/>
    </row>
    <row r="59" spans="1:20" ht="15.75" thickBot="1">
      <c r="A59" s="238"/>
      <c r="B59" s="253" t="s">
        <v>200</v>
      </c>
      <c r="C59" s="254">
        <f t="shared" si="11"/>
        <v>37044</v>
      </c>
      <c r="D59" s="255">
        <f t="shared" si="12"/>
        <v>27200</v>
      </c>
      <c r="E59" s="256">
        <f t="shared" ref="E59:J59" si="15">SUM(E58:E58)</f>
        <v>27200</v>
      </c>
      <c r="F59" s="255">
        <f t="shared" si="15"/>
        <v>0</v>
      </c>
      <c r="G59" s="255">
        <f t="shared" si="15"/>
        <v>9300</v>
      </c>
      <c r="H59" s="255">
        <f t="shared" si="15"/>
        <v>544</v>
      </c>
      <c r="I59" s="255">
        <f t="shared" si="15"/>
        <v>0</v>
      </c>
      <c r="J59" s="257">
        <f t="shared" si="15"/>
        <v>37044</v>
      </c>
      <c r="K59" s="256">
        <f t="shared" si="13"/>
        <v>0</v>
      </c>
      <c r="L59" s="258">
        <f>SUM(L58:L58)</f>
        <v>0</v>
      </c>
    </row>
    <row r="60" spans="1:20" ht="15.75" thickBot="1">
      <c r="A60" s="238"/>
      <c r="B60" s="259" t="s">
        <v>319</v>
      </c>
      <c r="C60" s="260">
        <f t="shared" si="11"/>
        <v>269604</v>
      </c>
      <c r="D60" s="261">
        <f t="shared" si="12"/>
        <v>198200</v>
      </c>
      <c r="E60" s="262">
        <f t="shared" ref="E60:J60" si="16">E57+E59</f>
        <v>198200</v>
      </c>
      <c r="F60" s="261">
        <f t="shared" si="16"/>
        <v>0</v>
      </c>
      <c r="G60" s="261">
        <f t="shared" si="16"/>
        <v>67440</v>
      </c>
      <c r="H60" s="261">
        <f t="shared" si="16"/>
        <v>3964</v>
      </c>
      <c r="I60" s="261">
        <f t="shared" si="16"/>
        <v>0</v>
      </c>
      <c r="J60" s="263">
        <f t="shared" si="16"/>
        <v>269604</v>
      </c>
      <c r="K60" s="262">
        <f t="shared" si="13"/>
        <v>0</v>
      </c>
      <c r="L60" s="264">
        <f>L18+L23+L45+L55+L57+L59</f>
        <v>0</v>
      </c>
    </row>
    <row r="61" spans="1:20" ht="15.75" thickBot="1">
      <c r="A61" s="227"/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</row>
    <row r="62" spans="1:20" ht="15.75" thickBot="1">
      <c r="A62" s="265"/>
      <c r="B62" s="108" t="s">
        <v>319</v>
      </c>
      <c r="C62" s="109">
        <f>D62+G62+H62+I62</f>
        <v>64577569</v>
      </c>
      <c r="D62" s="110">
        <f>E62+F62</f>
        <v>11562667</v>
      </c>
      <c r="E62" s="111">
        <f t="shared" ref="E62:J62" si="17">E52+E60</f>
        <v>1030881</v>
      </c>
      <c r="F62" s="110">
        <f t="shared" si="17"/>
        <v>10531786</v>
      </c>
      <c r="G62" s="110">
        <f t="shared" si="17"/>
        <v>1342728</v>
      </c>
      <c r="H62" s="110">
        <f t="shared" si="17"/>
        <v>20618</v>
      </c>
      <c r="I62" s="110">
        <f t="shared" si="17"/>
        <v>51651556</v>
      </c>
      <c r="J62" s="266">
        <f t="shared" si="17"/>
        <v>1230604</v>
      </c>
      <c r="K62" s="111">
        <f>SUM(C62-J62)</f>
        <v>63346965</v>
      </c>
      <c r="L62" s="112">
        <f>L52+L60</f>
        <v>2.9699999999999998</v>
      </c>
    </row>
  </sheetData>
  <mergeCells count="12">
    <mergeCell ref="A4:A6"/>
    <mergeCell ref="B4:B6"/>
    <mergeCell ref="C4:C6"/>
    <mergeCell ref="D5:D6"/>
    <mergeCell ref="E5:F5"/>
    <mergeCell ref="I5:I6"/>
    <mergeCell ref="J4:J6"/>
    <mergeCell ref="K4:K6"/>
    <mergeCell ref="L4:L6"/>
    <mergeCell ref="G5:G6"/>
    <mergeCell ref="H5:H6"/>
    <mergeCell ref="D4:I4"/>
  </mergeCells>
  <printOptions horizontalCentered="1"/>
  <pageMargins left="0.70866141732283472" right="0.70866141732283472" top="0.78740157480314965" bottom="0.6" header="0.51181102362204722" footer="0.31496062992125984"/>
  <pageSetup paperSize="9" scale="48" orientation="landscape" r:id="rId1"/>
  <headerFooter alignWithMargins="0">
    <oddHeader>&amp;RKapitola C.VI
&amp;"-,Tučné"Tabulka č. 1b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workbookViewId="0">
      <selection activeCell="B1" sqref="B1"/>
    </sheetView>
  </sheetViews>
  <sheetFormatPr defaultRowHeight="15"/>
  <cols>
    <col min="1" max="1" width="3" customWidth="1"/>
    <col min="2" max="2" width="3.28515625" customWidth="1"/>
    <col min="3" max="3" width="43.28515625" customWidth="1"/>
    <col min="4" max="4" width="11.140625" customWidth="1"/>
    <col min="5" max="5" width="10.7109375" customWidth="1"/>
    <col min="6" max="6" width="9.85546875" bestFit="1" customWidth="1"/>
    <col min="7" max="8" width="8.85546875" bestFit="1" customWidth="1"/>
    <col min="9" max="9" width="7.42578125" bestFit="1" customWidth="1"/>
    <col min="10" max="11" width="9.7109375" customWidth="1"/>
    <col min="12" max="12" width="10.7109375" customWidth="1"/>
    <col min="256" max="256" width="3" customWidth="1"/>
    <col min="257" max="257" width="43.28515625" customWidth="1"/>
    <col min="258" max="258" width="12.7109375" customWidth="1"/>
    <col min="259" max="259" width="10.5703125" customWidth="1"/>
    <col min="260" max="260" width="10.7109375" customWidth="1"/>
    <col min="261" max="261" width="10.5703125" customWidth="1"/>
    <col min="262" max="262" width="9.85546875" bestFit="1" customWidth="1"/>
    <col min="263" max="263" width="9.140625" customWidth="1"/>
    <col min="264" max="264" width="11.140625" customWidth="1"/>
    <col min="265" max="265" width="7.5703125" customWidth="1"/>
    <col min="266" max="266" width="11.5703125" customWidth="1"/>
    <col min="267" max="267" width="6.140625" customWidth="1"/>
    <col min="268" max="268" width="16.7109375" customWidth="1"/>
    <col min="512" max="512" width="3" customWidth="1"/>
    <col min="513" max="513" width="43.28515625" customWidth="1"/>
    <col min="514" max="514" width="12.7109375" customWidth="1"/>
    <col min="515" max="515" width="10.5703125" customWidth="1"/>
    <col min="516" max="516" width="10.7109375" customWidth="1"/>
    <col min="517" max="517" width="10.5703125" customWidth="1"/>
    <col min="518" max="518" width="9.85546875" bestFit="1" customWidth="1"/>
    <col min="519" max="519" width="9.140625" customWidth="1"/>
    <col min="520" max="520" width="11.140625" customWidth="1"/>
    <col min="521" max="521" width="7.5703125" customWidth="1"/>
    <col min="522" max="522" width="11.5703125" customWidth="1"/>
    <col min="523" max="523" width="6.140625" customWidth="1"/>
    <col min="524" max="524" width="16.7109375" customWidth="1"/>
    <col min="768" max="768" width="3" customWidth="1"/>
    <col min="769" max="769" width="43.28515625" customWidth="1"/>
    <col min="770" max="770" width="12.7109375" customWidth="1"/>
    <col min="771" max="771" width="10.5703125" customWidth="1"/>
    <col min="772" max="772" width="10.7109375" customWidth="1"/>
    <col min="773" max="773" width="10.5703125" customWidth="1"/>
    <col min="774" max="774" width="9.85546875" bestFit="1" customWidth="1"/>
    <col min="775" max="775" width="9.140625" customWidth="1"/>
    <col min="776" max="776" width="11.140625" customWidth="1"/>
    <col min="777" max="777" width="7.5703125" customWidth="1"/>
    <col min="778" max="778" width="11.5703125" customWidth="1"/>
    <col min="779" max="779" width="6.140625" customWidth="1"/>
    <col min="780" max="780" width="16.7109375" customWidth="1"/>
    <col min="1024" max="1024" width="3" customWidth="1"/>
    <col min="1025" max="1025" width="43.28515625" customWidth="1"/>
    <col min="1026" max="1026" width="12.7109375" customWidth="1"/>
    <col min="1027" max="1027" width="10.5703125" customWidth="1"/>
    <col min="1028" max="1028" width="10.7109375" customWidth="1"/>
    <col min="1029" max="1029" width="10.5703125" customWidth="1"/>
    <col min="1030" max="1030" width="9.85546875" bestFit="1" customWidth="1"/>
    <col min="1031" max="1031" width="9.140625" customWidth="1"/>
    <col min="1032" max="1032" width="11.140625" customWidth="1"/>
    <col min="1033" max="1033" width="7.5703125" customWidth="1"/>
    <col min="1034" max="1034" width="11.5703125" customWidth="1"/>
    <col min="1035" max="1035" width="6.140625" customWidth="1"/>
    <col min="1036" max="1036" width="16.7109375" customWidth="1"/>
    <col min="1280" max="1280" width="3" customWidth="1"/>
    <col min="1281" max="1281" width="43.28515625" customWidth="1"/>
    <col min="1282" max="1282" width="12.7109375" customWidth="1"/>
    <col min="1283" max="1283" width="10.5703125" customWidth="1"/>
    <col min="1284" max="1284" width="10.7109375" customWidth="1"/>
    <col min="1285" max="1285" width="10.5703125" customWidth="1"/>
    <col min="1286" max="1286" width="9.85546875" bestFit="1" customWidth="1"/>
    <col min="1287" max="1287" width="9.140625" customWidth="1"/>
    <col min="1288" max="1288" width="11.140625" customWidth="1"/>
    <col min="1289" max="1289" width="7.5703125" customWidth="1"/>
    <col min="1290" max="1290" width="11.5703125" customWidth="1"/>
    <col min="1291" max="1291" width="6.140625" customWidth="1"/>
    <col min="1292" max="1292" width="16.7109375" customWidth="1"/>
    <col min="1536" max="1536" width="3" customWidth="1"/>
    <col min="1537" max="1537" width="43.28515625" customWidth="1"/>
    <col min="1538" max="1538" width="12.7109375" customWidth="1"/>
    <col min="1539" max="1539" width="10.5703125" customWidth="1"/>
    <col min="1540" max="1540" width="10.7109375" customWidth="1"/>
    <col min="1541" max="1541" width="10.5703125" customWidth="1"/>
    <col min="1542" max="1542" width="9.85546875" bestFit="1" customWidth="1"/>
    <col min="1543" max="1543" width="9.140625" customWidth="1"/>
    <col min="1544" max="1544" width="11.140625" customWidth="1"/>
    <col min="1545" max="1545" width="7.5703125" customWidth="1"/>
    <col min="1546" max="1546" width="11.5703125" customWidth="1"/>
    <col min="1547" max="1547" width="6.140625" customWidth="1"/>
    <col min="1548" max="1548" width="16.7109375" customWidth="1"/>
    <col min="1792" max="1792" width="3" customWidth="1"/>
    <col min="1793" max="1793" width="43.28515625" customWidth="1"/>
    <col min="1794" max="1794" width="12.7109375" customWidth="1"/>
    <col min="1795" max="1795" width="10.5703125" customWidth="1"/>
    <col min="1796" max="1796" width="10.7109375" customWidth="1"/>
    <col min="1797" max="1797" width="10.5703125" customWidth="1"/>
    <col min="1798" max="1798" width="9.85546875" bestFit="1" customWidth="1"/>
    <col min="1799" max="1799" width="9.140625" customWidth="1"/>
    <col min="1800" max="1800" width="11.140625" customWidth="1"/>
    <col min="1801" max="1801" width="7.5703125" customWidth="1"/>
    <col min="1802" max="1802" width="11.5703125" customWidth="1"/>
    <col min="1803" max="1803" width="6.140625" customWidth="1"/>
    <col min="1804" max="1804" width="16.7109375" customWidth="1"/>
    <col min="2048" max="2048" width="3" customWidth="1"/>
    <col min="2049" max="2049" width="43.28515625" customWidth="1"/>
    <col min="2050" max="2050" width="12.7109375" customWidth="1"/>
    <col min="2051" max="2051" width="10.5703125" customWidth="1"/>
    <col min="2052" max="2052" width="10.7109375" customWidth="1"/>
    <col min="2053" max="2053" width="10.5703125" customWidth="1"/>
    <col min="2054" max="2054" width="9.85546875" bestFit="1" customWidth="1"/>
    <col min="2055" max="2055" width="9.140625" customWidth="1"/>
    <col min="2056" max="2056" width="11.140625" customWidth="1"/>
    <col min="2057" max="2057" width="7.5703125" customWidth="1"/>
    <col min="2058" max="2058" width="11.5703125" customWidth="1"/>
    <col min="2059" max="2059" width="6.140625" customWidth="1"/>
    <col min="2060" max="2060" width="16.7109375" customWidth="1"/>
    <col min="2304" max="2304" width="3" customWidth="1"/>
    <col min="2305" max="2305" width="43.28515625" customWidth="1"/>
    <col min="2306" max="2306" width="12.7109375" customWidth="1"/>
    <col min="2307" max="2307" width="10.5703125" customWidth="1"/>
    <col min="2308" max="2308" width="10.7109375" customWidth="1"/>
    <col min="2309" max="2309" width="10.5703125" customWidth="1"/>
    <col min="2310" max="2310" width="9.85546875" bestFit="1" customWidth="1"/>
    <col min="2311" max="2311" width="9.140625" customWidth="1"/>
    <col min="2312" max="2312" width="11.140625" customWidth="1"/>
    <col min="2313" max="2313" width="7.5703125" customWidth="1"/>
    <col min="2314" max="2314" width="11.5703125" customWidth="1"/>
    <col min="2315" max="2315" width="6.140625" customWidth="1"/>
    <col min="2316" max="2316" width="16.7109375" customWidth="1"/>
    <col min="2560" max="2560" width="3" customWidth="1"/>
    <col min="2561" max="2561" width="43.28515625" customWidth="1"/>
    <col min="2562" max="2562" width="12.7109375" customWidth="1"/>
    <col min="2563" max="2563" width="10.5703125" customWidth="1"/>
    <col min="2564" max="2564" width="10.7109375" customWidth="1"/>
    <col min="2565" max="2565" width="10.5703125" customWidth="1"/>
    <col min="2566" max="2566" width="9.85546875" bestFit="1" customWidth="1"/>
    <col min="2567" max="2567" width="9.140625" customWidth="1"/>
    <col min="2568" max="2568" width="11.140625" customWidth="1"/>
    <col min="2569" max="2569" width="7.5703125" customWidth="1"/>
    <col min="2570" max="2570" width="11.5703125" customWidth="1"/>
    <col min="2571" max="2571" width="6.140625" customWidth="1"/>
    <col min="2572" max="2572" width="16.7109375" customWidth="1"/>
    <col min="2816" max="2816" width="3" customWidth="1"/>
    <col min="2817" max="2817" width="43.28515625" customWidth="1"/>
    <col min="2818" max="2818" width="12.7109375" customWidth="1"/>
    <col min="2819" max="2819" width="10.5703125" customWidth="1"/>
    <col min="2820" max="2820" width="10.7109375" customWidth="1"/>
    <col min="2821" max="2821" width="10.5703125" customWidth="1"/>
    <col min="2822" max="2822" width="9.85546875" bestFit="1" customWidth="1"/>
    <col min="2823" max="2823" width="9.140625" customWidth="1"/>
    <col min="2824" max="2824" width="11.140625" customWidth="1"/>
    <col min="2825" max="2825" width="7.5703125" customWidth="1"/>
    <col min="2826" max="2826" width="11.5703125" customWidth="1"/>
    <col min="2827" max="2827" width="6.140625" customWidth="1"/>
    <col min="2828" max="2828" width="16.7109375" customWidth="1"/>
    <col min="3072" max="3072" width="3" customWidth="1"/>
    <col min="3073" max="3073" width="43.28515625" customWidth="1"/>
    <col min="3074" max="3074" width="12.7109375" customWidth="1"/>
    <col min="3075" max="3075" width="10.5703125" customWidth="1"/>
    <col min="3076" max="3076" width="10.7109375" customWidth="1"/>
    <col min="3077" max="3077" width="10.5703125" customWidth="1"/>
    <col min="3078" max="3078" width="9.85546875" bestFit="1" customWidth="1"/>
    <col min="3079" max="3079" width="9.140625" customWidth="1"/>
    <col min="3080" max="3080" width="11.140625" customWidth="1"/>
    <col min="3081" max="3081" width="7.5703125" customWidth="1"/>
    <col min="3082" max="3082" width="11.5703125" customWidth="1"/>
    <col min="3083" max="3083" width="6.140625" customWidth="1"/>
    <col min="3084" max="3084" width="16.7109375" customWidth="1"/>
    <col min="3328" max="3328" width="3" customWidth="1"/>
    <col min="3329" max="3329" width="43.28515625" customWidth="1"/>
    <col min="3330" max="3330" width="12.7109375" customWidth="1"/>
    <col min="3331" max="3331" width="10.5703125" customWidth="1"/>
    <col min="3332" max="3332" width="10.7109375" customWidth="1"/>
    <col min="3333" max="3333" width="10.5703125" customWidth="1"/>
    <col min="3334" max="3334" width="9.85546875" bestFit="1" customWidth="1"/>
    <col min="3335" max="3335" width="9.140625" customWidth="1"/>
    <col min="3336" max="3336" width="11.140625" customWidth="1"/>
    <col min="3337" max="3337" width="7.5703125" customWidth="1"/>
    <col min="3338" max="3338" width="11.5703125" customWidth="1"/>
    <col min="3339" max="3339" width="6.140625" customWidth="1"/>
    <col min="3340" max="3340" width="16.7109375" customWidth="1"/>
    <col min="3584" max="3584" width="3" customWidth="1"/>
    <col min="3585" max="3585" width="43.28515625" customWidth="1"/>
    <col min="3586" max="3586" width="12.7109375" customWidth="1"/>
    <col min="3587" max="3587" width="10.5703125" customWidth="1"/>
    <col min="3588" max="3588" width="10.7109375" customWidth="1"/>
    <col min="3589" max="3589" width="10.5703125" customWidth="1"/>
    <col min="3590" max="3590" width="9.85546875" bestFit="1" customWidth="1"/>
    <col min="3591" max="3591" width="9.140625" customWidth="1"/>
    <col min="3592" max="3592" width="11.140625" customWidth="1"/>
    <col min="3593" max="3593" width="7.5703125" customWidth="1"/>
    <col min="3594" max="3594" width="11.5703125" customWidth="1"/>
    <col min="3595" max="3595" width="6.140625" customWidth="1"/>
    <col min="3596" max="3596" width="16.7109375" customWidth="1"/>
    <col min="3840" max="3840" width="3" customWidth="1"/>
    <col min="3841" max="3841" width="43.28515625" customWidth="1"/>
    <col min="3842" max="3842" width="12.7109375" customWidth="1"/>
    <col min="3843" max="3843" width="10.5703125" customWidth="1"/>
    <col min="3844" max="3844" width="10.7109375" customWidth="1"/>
    <col min="3845" max="3845" width="10.5703125" customWidth="1"/>
    <col min="3846" max="3846" width="9.85546875" bestFit="1" customWidth="1"/>
    <col min="3847" max="3847" width="9.140625" customWidth="1"/>
    <col min="3848" max="3848" width="11.140625" customWidth="1"/>
    <col min="3849" max="3849" width="7.5703125" customWidth="1"/>
    <col min="3850" max="3850" width="11.5703125" customWidth="1"/>
    <col min="3851" max="3851" width="6.140625" customWidth="1"/>
    <col min="3852" max="3852" width="16.7109375" customWidth="1"/>
    <col min="4096" max="4096" width="3" customWidth="1"/>
    <col min="4097" max="4097" width="43.28515625" customWidth="1"/>
    <col min="4098" max="4098" width="12.7109375" customWidth="1"/>
    <col min="4099" max="4099" width="10.5703125" customWidth="1"/>
    <col min="4100" max="4100" width="10.7109375" customWidth="1"/>
    <col min="4101" max="4101" width="10.5703125" customWidth="1"/>
    <col min="4102" max="4102" width="9.85546875" bestFit="1" customWidth="1"/>
    <col min="4103" max="4103" width="9.140625" customWidth="1"/>
    <col min="4104" max="4104" width="11.140625" customWidth="1"/>
    <col min="4105" max="4105" width="7.5703125" customWidth="1"/>
    <col min="4106" max="4106" width="11.5703125" customWidth="1"/>
    <col min="4107" max="4107" width="6.140625" customWidth="1"/>
    <col min="4108" max="4108" width="16.7109375" customWidth="1"/>
    <col min="4352" max="4352" width="3" customWidth="1"/>
    <col min="4353" max="4353" width="43.28515625" customWidth="1"/>
    <col min="4354" max="4354" width="12.7109375" customWidth="1"/>
    <col min="4355" max="4355" width="10.5703125" customWidth="1"/>
    <col min="4356" max="4356" width="10.7109375" customWidth="1"/>
    <col min="4357" max="4357" width="10.5703125" customWidth="1"/>
    <col min="4358" max="4358" width="9.85546875" bestFit="1" customWidth="1"/>
    <col min="4359" max="4359" width="9.140625" customWidth="1"/>
    <col min="4360" max="4360" width="11.140625" customWidth="1"/>
    <col min="4361" max="4361" width="7.5703125" customWidth="1"/>
    <col min="4362" max="4362" width="11.5703125" customWidth="1"/>
    <col min="4363" max="4363" width="6.140625" customWidth="1"/>
    <col min="4364" max="4364" width="16.7109375" customWidth="1"/>
    <col min="4608" max="4608" width="3" customWidth="1"/>
    <col min="4609" max="4609" width="43.28515625" customWidth="1"/>
    <col min="4610" max="4610" width="12.7109375" customWidth="1"/>
    <col min="4611" max="4611" width="10.5703125" customWidth="1"/>
    <col min="4612" max="4612" width="10.7109375" customWidth="1"/>
    <col min="4613" max="4613" width="10.5703125" customWidth="1"/>
    <col min="4614" max="4614" width="9.85546875" bestFit="1" customWidth="1"/>
    <col min="4615" max="4615" width="9.140625" customWidth="1"/>
    <col min="4616" max="4616" width="11.140625" customWidth="1"/>
    <col min="4617" max="4617" width="7.5703125" customWidth="1"/>
    <col min="4618" max="4618" width="11.5703125" customWidth="1"/>
    <col min="4619" max="4619" width="6.140625" customWidth="1"/>
    <col min="4620" max="4620" width="16.7109375" customWidth="1"/>
    <col min="4864" max="4864" width="3" customWidth="1"/>
    <col min="4865" max="4865" width="43.28515625" customWidth="1"/>
    <col min="4866" max="4866" width="12.7109375" customWidth="1"/>
    <col min="4867" max="4867" width="10.5703125" customWidth="1"/>
    <col min="4868" max="4868" width="10.7109375" customWidth="1"/>
    <col min="4869" max="4869" width="10.5703125" customWidth="1"/>
    <col min="4870" max="4870" width="9.85546875" bestFit="1" customWidth="1"/>
    <col min="4871" max="4871" width="9.140625" customWidth="1"/>
    <col min="4872" max="4872" width="11.140625" customWidth="1"/>
    <col min="4873" max="4873" width="7.5703125" customWidth="1"/>
    <col min="4874" max="4874" width="11.5703125" customWidth="1"/>
    <col min="4875" max="4875" width="6.140625" customWidth="1"/>
    <col min="4876" max="4876" width="16.7109375" customWidth="1"/>
    <col min="5120" max="5120" width="3" customWidth="1"/>
    <col min="5121" max="5121" width="43.28515625" customWidth="1"/>
    <col min="5122" max="5122" width="12.7109375" customWidth="1"/>
    <col min="5123" max="5123" width="10.5703125" customWidth="1"/>
    <col min="5124" max="5124" width="10.7109375" customWidth="1"/>
    <col min="5125" max="5125" width="10.5703125" customWidth="1"/>
    <col min="5126" max="5126" width="9.85546875" bestFit="1" customWidth="1"/>
    <col min="5127" max="5127" width="9.140625" customWidth="1"/>
    <col min="5128" max="5128" width="11.140625" customWidth="1"/>
    <col min="5129" max="5129" width="7.5703125" customWidth="1"/>
    <col min="5130" max="5130" width="11.5703125" customWidth="1"/>
    <col min="5131" max="5131" width="6.140625" customWidth="1"/>
    <col min="5132" max="5132" width="16.7109375" customWidth="1"/>
    <col min="5376" max="5376" width="3" customWidth="1"/>
    <col min="5377" max="5377" width="43.28515625" customWidth="1"/>
    <col min="5378" max="5378" width="12.7109375" customWidth="1"/>
    <col min="5379" max="5379" width="10.5703125" customWidth="1"/>
    <col min="5380" max="5380" width="10.7109375" customWidth="1"/>
    <col min="5381" max="5381" width="10.5703125" customWidth="1"/>
    <col min="5382" max="5382" width="9.85546875" bestFit="1" customWidth="1"/>
    <col min="5383" max="5383" width="9.140625" customWidth="1"/>
    <col min="5384" max="5384" width="11.140625" customWidth="1"/>
    <col min="5385" max="5385" width="7.5703125" customWidth="1"/>
    <col min="5386" max="5386" width="11.5703125" customWidth="1"/>
    <col min="5387" max="5387" width="6.140625" customWidth="1"/>
    <col min="5388" max="5388" width="16.7109375" customWidth="1"/>
    <col min="5632" max="5632" width="3" customWidth="1"/>
    <col min="5633" max="5633" width="43.28515625" customWidth="1"/>
    <col min="5634" max="5634" width="12.7109375" customWidth="1"/>
    <col min="5635" max="5635" width="10.5703125" customWidth="1"/>
    <col min="5636" max="5636" width="10.7109375" customWidth="1"/>
    <col min="5637" max="5637" width="10.5703125" customWidth="1"/>
    <col min="5638" max="5638" width="9.85546875" bestFit="1" customWidth="1"/>
    <col min="5639" max="5639" width="9.140625" customWidth="1"/>
    <col min="5640" max="5640" width="11.140625" customWidth="1"/>
    <col min="5641" max="5641" width="7.5703125" customWidth="1"/>
    <col min="5642" max="5642" width="11.5703125" customWidth="1"/>
    <col min="5643" max="5643" width="6.140625" customWidth="1"/>
    <col min="5644" max="5644" width="16.7109375" customWidth="1"/>
    <col min="5888" max="5888" width="3" customWidth="1"/>
    <col min="5889" max="5889" width="43.28515625" customWidth="1"/>
    <col min="5890" max="5890" width="12.7109375" customWidth="1"/>
    <col min="5891" max="5891" width="10.5703125" customWidth="1"/>
    <col min="5892" max="5892" width="10.7109375" customWidth="1"/>
    <col min="5893" max="5893" width="10.5703125" customWidth="1"/>
    <col min="5894" max="5894" width="9.85546875" bestFit="1" customWidth="1"/>
    <col min="5895" max="5895" width="9.140625" customWidth="1"/>
    <col min="5896" max="5896" width="11.140625" customWidth="1"/>
    <col min="5897" max="5897" width="7.5703125" customWidth="1"/>
    <col min="5898" max="5898" width="11.5703125" customWidth="1"/>
    <col min="5899" max="5899" width="6.140625" customWidth="1"/>
    <col min="5900" max="5900" width="16.7109375" customWidth="1"/>
    <col min="6144" max="6144" width="3" customWidth="1"/>
    <col min="6145" max="6145" width="43.28515625" customWidth="1"/>
    <col min="6146" max="6146" width="12.7109375" customWidth="1"/>
    <col min="6147" max="6147" width="10.5703125" customWidth="1"/>
    <col min="6148" max="6148" width="10.7109375" customWidth="1"/>
    <col min="6149" max="6149" width="10.5703125" customWidth="1"/>
    <col min="6150" max="6150" width="9.85546875" bestFit="1" customWidth="1"/>
    <col min="6151" max="6151" width="9.140625" customWidth="1"/>
    <col min="6152" max="6152" width="11.140625" customWidth="1"/>
    <col min="6153" max="6153" width="7.5703125" customWidth="1"/>
    <col min="6154" max="6154" width="11.5703125" customWidth="1"/>
    <col min="6155" max="6155" width="6.140625" customWidth="1"/>
    <col min="6156" max="6156" width="16.7109375" customWidth="1"/>
    <col min="6400" max="6400" width="3" customWidth="1"/>
    <col min="6401" max="6401" width="43.28515625" customWidth="1"/>
    <col min="6402" max="6402" width="12.7109375" customWidth="1"/>
    <col min="6403" max="6403" width="10.5703125" customWidth="1"/>
    <col min="6404" max="6404" width="10.7109375" customWidth="1"/>
    <col min="6405" max="6405" width="10.5703125" customWidth="1"/>
    <col min="6406" max="6406" width="9.85546875" bestFit="1" customWidth="1"/>
    <col min="6407" max="6407" width="9.140625" customWidth="1"/>
    <col min="6408" max="6408" width="11.140625" customWidth="1"/>
    <col min="6409" max="6409" width="7.5703125" customWidth="1"/>
    <col min="6410" max="6410" width="11.5703125" customWidth="1"/>
    <col min="6411" max="6411" width="6.140625" customWidth="1"/>
    <col min="6412" max="6412" width="16.7109375" customWidth="1"/>
    <col min="6656" max="6656" width="3" customWidth="1"/>
    <col min="6657" max="6657" width="43.28515625" customWidth="1"/>
    <col min="6658" max="6658" width="12.7109375" customWidth="1"/>
    <col min="6659" max="6659" width="10.5703125" customWidth="1"/>
    <col min="6660" max="6660" width="10.7109375" customWidth="1"/>
    <col min="6661" max="6661" width="10.5703125" customWidth="1"/>
    <col min="6662" max="6662" width="9.85546875" bestFit="1" customWidth="1"/>
    <col min="6663" max="6663" width="9.140625" customWidth="1"/>
    <col min="6664" max="6664" width="11.140625" customWidth="1"/>
    <col min="6665" max="6665" width="7.5703125" customWidth="1"/>
    <col min="6666" max="6666" width="11.5703125" customWidth="1"/>
    <col min="6667" max="6667" width="6.140625" customWidth="1"/>
    <col min="6668" max="6668" width="16.7109375" customWidth="1"/>
    <col min="6912" max="6912" width="3" customWidth="1"/>
    <col min="6913" max="6913" width="43.28515625" customWidth="1"/>
    <col min="6914" max="6914" width="12.7109375" customWidth="1"/>
    <col min="6915" max="6915" width="10.5703125" customWidth="1"/>
    <col min="6916" max="6916" width="10.7109375" customWidth="1"/>
    <col min="6917" max="6917" width="10.5703125" customWidth="1"/>
    <col min="6918" max="6918" width="9.85546875" bestFit="1" customWidth="1"/>
    <col min="6919" max="6919" width="9.140625" customWidth="1"/>
    <col min="6920" max="6920" width="11.140625" customWidth="1"/>
    <col min="6921" max="6921" width="7.5703125" customWidth="1"/>
    <col min="6922" max="6922" width="11.5703125" customWidth="1"/>
    <col min="6923" max="6923" width="6.140625" customWidth="1"/>
    <col min="6924" max="6924" width="16.7109375" customWidth="1"/>
    <col min="7168" max="7168" width="3" customWidth="1"/>
    <col min="7169" max="7169" width="43.28515625" customWidth="1"/>
    <col min="7170" max="7170" width="12.7109375" customWidth="1"/>
    <col min="7171" max="7171" width="10.5703125" customWidth="1"/>
    <col min="7172" max="7172" width="10.7109375" customWidth="1"/>
    <col min="7173" max="7173" width="10.5703125" customWidth="1"/>
    <col min="7174" max="7174" width="9.85546875" bestFit="1" customWidth="1"/>
    <col min="7175" max="7175" width="9.140625" customWidth="1"/>
    <col min="7176" max="7176" width="11.140625" customWidth="1"/>
    <col min="7177" max="7177" width="7.5703125" customWidth="1"/>
    <col min="7178" max="7178" width="11.5703125" customWidth="1"/>
    <col min="7179" max="7179" width="6.140625" customWidth="1"/>
    <col min="7180" max="7180" width="16.7109375" customWidth="1"/>
    <col min="7424" max="7424" width="3" customWidth="1"/>
    <col min="7425" max="7425" width="43.28515625" customWidth="1"/>
    <col min="7426" max="7426" width="12.7109375" customWidth="1"/>
    <col min="7427" max="7427" width="10.5703125" customWidth="1"/>
    <col min="7428" max="7428" width="10.7109375" customWidth="1"/>
    <col min="7429" max="7429" width="10.5703125" customWidth="1"/>
    <col min="7430" max="7430" width="9.85546875" bestFit="1" customWidth="1"/>
    <col min="7431" max="7431" width="9.140625" customWidth="1"/>
    <col min="7432" max="7432" width="11.140625" customWidth="1"/>
    <col min="7433" max="7433" width="7.5703125" customWidth="1"/>
    <col min="7434" max="7434" width="11.5703125" customWidth="1"/>
    <col min="7435" max="7435" width="6.140625" customWidth="1"/>
    <col min="7436" max="7436" width="16.7109375" customWidth="1"/>
    <col min="7680" max="7680" width="3" customWidth="1"/>
    <col min="7681" max="7681" width="43.28515625" customWidth="1"/>
    <col min="7682" max="7682" width="12.7109375" customWidth="1"/>
    <col min="7683" max="7683" width="10.5703125" customWidth="1"/>
    <col min="7684" max="7684" width="10.7109375" customWidth="1"/>
    <col min="7685" max="7685" width="10.5703125" customWidth="1"/>
    <col min="7686" max="7686" width="9.85546875" bestFit="1" customWidth="1"/>
    <col min="7687" max="7687" width="9.140625" customWidth="1"/>
    <col min="7688" max="7688" width="11.140625" customWidth="1"/>
    <col min="7689" max="7689" width="7.5703125" customWidth="1"/>
    <col min="7690" max="7690" width="11.5703125" customWidth="1"/>
    <col min="7691" max="7691" width="6.140625" customWidth="1"/>
    <col min="7692" max="7692" width="16.7109375" customWidth="1"/>
    <col min="7936" max="7936" width="3" customWidth="1"/>
    <col min="7937" max="7937" width="43.28515625" customWidth="1"/>
    <col min="7938" max="7938" width="12.7109375" customWidth="1"/>
    <col min="7939" max="7939" width="10.5703125" customWidth="1"/>
    <col min="7940" max="7940" width="10.7109375" customWidth="1"/>
    <col min="7941" max="7941" width="10.5703125" customWidth="1"/>
    <col min="7942" max="7942" width="9.85546875" bestFit="1" customWidth="1"/>
    <col min="7943" max="7943" width="9.140625" customWidth="1"/>
    <col min="7944" max="7944" width="11.140625" customWidth="1"/>
    <col min="7945" max="7945" width="7.5703125" customWidth="1"/>
    <col min="7946" max="7946" width="11.5703125" customWidth="1"/>
    <col min="7947" max="7947" width="6.140625" customWidth="1"/>
    <col min="7948" max="7948" width="16.7109375" customWidth="1"/>
    <col min="8192" max="8192" width="3" customWidth="1"/>
    <col min="8193" max="8193" width="43.28515625" customWidth="1"/>
    <col min="8194" max="8194" width="12.7109375" customWidth="1"/>
    <col min="8195" max="8195" width="10.5703125" customWidth="1"/>
    <col min="8196" max="8196" width="10.7109375" customWidth="1"/>
    <col min="8197" max="8197" width="10.5703125" customWidth="1"/>
    <col min="8198" max="8198" width="9.85546875" bestFit="1" customWidth="1"/>
    <col min="8199" max="8199" width="9.140625" customWidth="1"/>
    <col min="8200" max="8200" width="11.140625" customWidth="1"/>
    <col min="8201" max="8201" width="7.5703125" customWidth="1"/>
    <col min="8202" max="8202" width="11.5703125" customWidth="1"/>
    <col min="8203" max="8203" width="6.140625" customWidth="1"/>
    <col min="8204" max="8204" width="16.7109375" customWidth="1"/>
    <col min="8448" max="8448" width="3" customWidth="1"/>
    <col min="8449" max="8449" width="43.28515625" customWidth="1"/>
    <col min="8450" max="8450" width="12.7109375" customWidth="1"/>
    <col min="8451" max="8451" width="10.5703125" customWidth="1"/>
    <col min="8452" max="8452" width="10.7109375" customWidth="1"/>
    <col min="8453" max="8453" width="10.5703125" customWidth="1"/>
    <col min="8454" max="8454" width="9.85546875" bestFit="1" customWidth="1"/>
    <col min="8455" max="8455" width="9.140625" customWidth="1"/>
    <col min="8456" max="8456" width="11.140625" customWidth="1"/>
    <col min="8457" max="8457" width="7.5703125" customWidth="1"/>
    <col min="8458" max="8458" width="11.5703125" customWidth="1"/>
    <col min="8459" max="8459" width="6.140625" customWidth="1"/>
    <col min="8460" max="8460" width="16.7109375" customWidth="1"/>
    <col min="8704" max="8704" width="3" customWidth="1"/>
    <col min="8705" max="8705" width="43.28515625" customWidth="1"/>
    <col min="8706" max="8706" width="12.7109375" customWidth="1"/>
    <col min="8707" max="8707" width="10.5703125" customWidth="1"/>
    <col min="8708" max="8708" width="10.7109375" customWidth="1"/>
    <col min="8709" max="8709" width="10.5703125" customWidth="1"/>
    <col min="8710" max="8710" width="9.85546875" bestFit="1" customWidth="1"/>
    <col min="8711" max="8711" width="9.140625" customWidth="1"/>
    <col min="8712" max="8712" width="11.140625" customWidth="1"/>
    <col min="8713" max="8713" width="7.5703125" customWidth="1"/>
    <col min="8714" max="8714" width="11.5703125" customWidth="1"/>
    <col min="8715" max="8715" width="6.140625" customWidth="1"/>
    <col min="8716" max="8716" width="16.7109375" customWidth="1"/>
    <col min="8960" max="8960" width="3" customWidth="1"/>
    <col min="8961" max="8961" width="43.28515625" customWidth="1"/>
    <col min="8962" max="8962" width="12.7109375" customWidth="1"/>
    <col min="8963" max="8963" width="10.5703125" customWidth="1"/>
    <col min="8964" max="8964" width="10.7109375" customWidth="1"/>
    <col min="8965" max="8965" width="10.5703125" customWidth="1"/>
    <col min="8966" max="8966" width="9.85546875" bestFit="1" customWidth="1"/>
    <col min="8967" max="8967" width="9.140625" customWidth="1"/>
    <col min="8968" max="8968" width="11.140625" customWidth="1"/>
    <col min="8969" max="8969" width="7.5703125" customWidth="1"/>
    <col min="8970" max="8970" width="11.5703125" customWidth="1"/>
    <col min="8971" max="8971" width="6.140625" customWidth="1"/>
    <col min="8972" max="8972" width="16.7109375" customWidth="1"/>
    <col min="9216" max="9216" width="3" customWidth="1"/>
    <col min="9217" max="9217" width="43.28515625" customWidth="1"/>
    <col min="9218" max="9218" width="12.7109375" customWidth="1"/>
    <col min="9219" max="9219" width="10.5703125" customWidth="1"/>
    <col min="9220" max="9220" width="10.7109375" customWidth="1"/>
    <col min="9221" max="9221" width="10.5703125" customWidth="1"/>
    <col min="9222" max="9222" width="9.85546875" bestFit="1" customWidth="1"/>
    <col min="9223" max="9223" width="9.140625" customWidth="1"/>
    <col min="9224" max="9224" width="11.140625" customWidth="1"/>
    <col min="9225" max="9225" width="7.5703125" customWidth="1"/>
    <col min="9226" max="9226" width="11.5703125" customWidth="1"/>
    <col min="9227" max="9227" width="6.140625" customWidth="1"/>
    <col min="9228" max="9228" width="16.7109375" customWidth="1"/>
    <col min="9472" max="9472" width="3" customWidth="1"/>
    <col min="9473" max="9473" width="43.28515625" customWidth="1"/>
    <col min="9474" max="9474" width="12.7109375" customWidth="1"/>
    <col min="9475" max="9475" width="10.5703125" customWidth="1"/>
    <col min="9476" max="9476" width="10.7109375" customWidth="1"/>
    <col min="9477" max="9477" width="10.5703125" customWidth="1"/>
    <col min="9478" max="9478" width="9.85546875" bestFit="1" customWidth="1"/>
    <col min="9479" max="9479" width="9.140625" customWidth="1"/>
    <col min="9480" max="9480" width="11.140625" customWidth="1"/>
    <col min="9481" max="9481" width="7.5703125" customWidth="1"/>
    <col min="9482" max="9482" width="11.5703125" customWidth="1"/>
    <col min="9483" max="9483" width="6.140625" customWidth="1"/>
    <col min="9484" max="9484" width="16.7109375" customWidth="1"/>
    <col min="9728" max="9728" width="3" customWidth="1"/>
    <col min="9729" max="9729" width="43.28515625" customWidth="1"/>
    <col min="9730" max="9730" width="12.7109375" customWidth="1"/>
    <col min="9731" max="9731" width="10.5703125" customWidth="1"/>
    <col min="9732" max="9732" width="10.7109375" customWidth="1"/>
    <col min="9733" max="9733" width="10.5703125" customWidth="1"/>
    <col min="9734" max="9734" width="9.85546875" bestFit="1" customWidth="1"/>
    <col min="9735" max="9735" width="9.140625" customWidth="1"/>
    <col min="9736" max="9736" width="11.140625" customWidth="1"/>
    <col min="9737" max="9737" width="7.5703125" customWidth="1"/>
    <col min="9738" max="9738" width="11.5703125" customWidth="1"/>
    <col min="9739" max="9739" width="6.140625" customWidth="1"/>
    <col min="9740" max="9740" width="16.7109375" customWidth="1"/>
    <col min="9984" max="9984" width="3" customWidth="1"/>
    <col min="9985" max="9985" width="43.28515625" customWidth="1"/>
    <col min="9986" max="9986" width="12.7109375" customWidth="1"/>
    <col min="9987" max="9987" width="10.5703125" customWidth="1"/>
    <col min="9988" max="9988" width="10.7109375" customWidth="1"/>
    <col min="9989" max="9989" width="10.5703125" customWidth="1"/>
    <col min="9990" max="9990" width="9.85546875" bestFit="1" customWidth="1"/>
    <col min="9991" max="9991" width="9.140625" customWidth="1"/>
    <col min="9992" max="9992" width="11.140625" customWidth="1"/>
    <col min="9993" max="9993" width="7.5703125" customWidth="1"/>
    <col min="9994" max="9994" width="11.5703125" customWidth="1"/>
    <col min="9995" max="9995" width="6.140625" customWidth="1"/>
    <col min="9996" max="9996" width="16.7109375" customWidth="1"/>
    <col min="10240" max="10240" width="3" customWidth="1"/>
    <col min="10241" max="10241" width="43.28515625" customWidth="1"/>
    <col min="10242" max="10242" width="12.7109375" customWidth="1"/>
    <col min="10243" max="10243" width="10.5703125" customWidth="1"/>
    <col min="10244" max="10244" width="10.7109375" customWidth="1"/>
    <col min="10245" max="10245" width="10.5703125" customWidth="1"/>
    <col min="10246" max="10246" width="9.85546875" bestFit="1" customWidth="1"/>
    <col min="10247" max="10247" width="9.140625" customWidth="1"/>
    <col min="10248" max="10248" width="11.140625" customWidth="1"/>
    <col min="10249" max="10249" width="7.5703125" customWidth="1"/>
    <col min="10250" max="10250" width="11.5703125" customWidth="1"/>
    <col min="10251" max="10251" width="6.140625" customWidth="1"/>
    <col min="10252" max="10252" width="16.7109375" customWidth="1"/>
    <col min="10496" max="10496" width="3" customWidth="1"/>
    <col min="10497" max="10497" width="43.28515625" customWidth="1"/>
    <col min="10498" max="10498" width="12.7109375" customWidth="1"/>
    <col min="10499" max="10499" width="10.5703125" customWidth="1"/>
    <col min="10500" max="10500" width="10.7109375" customWidth="1"/>
    <col min="10501" max="10501" width="10.5703125" customWidth="1"/>
    <col min="10502" max="10502" width="9.85546875" bestFit="1" customWidth="1"/>
    <col min="10503" max="10503" width="9.140625" customWidth="1"/>
    <col min="10504" max="10504" width="11.140625" customWidth="1"/>
    <col min="10505" max="10505" width="7.5703125" customWidth="1"/>
    <col min="10506" max="10506" width="11.5703125" customWidth="1"/>
    <col min="10507" max="10507" width="6.140625" customWidth="1"/>
    <col min="10508" max="10508" width="16.7109375" customWidth="1"/>
    <col min="10752" max="10752" width="3" customWidth="1"/>
    <col min="10753" max="10753" width="43.28515625" customWidth="1"/>
    <col min="10754" max="10754" width="12.7109375" customWidth="1"/>
    <col min="10755" max="10755" width="10.5703125" customWidth="1"/>
    <col min="10756" max="10756" width="10.7109375" customWidth="1"/>
    <col min="10757" max="10757" width="10.5703125" customWidth="1"/>
    <col min="10758" max="10758" width="9.85546875" bestFit="1" customWidth="1"/>
    <col min="10759" max="10759" width="9.140625" customWidth="1"/>
    <col min="10760" max="10760" width="11.140625" customWidth="1"/>
    <col min="10761" max="10761" width="7.5703125" customWidth="1"/>
    <col min="10762" max="10762" width="11.5703125" customWidth="1"/>
    <col min="10763" max="10763" width="6.140625" customWidth="1"/>
    <col min="10764" max="10764" width="16.7109375" customWidth="1"/>
    <col min="11008" max="11008" width="3" customWidth="1"/>
    <col min="11009" max="11009" width="43.28515625" customWidth="1"/>
    <col min="11010" max="11010" width="12.7109375" customWidth="1"/>
    <col min="11011" max="11011" width="10.5703125" customWidth="1"/>
    <col min="11012" max="11012" width="10.7109375" customWidth="1"/>
    <col min="11013" max="11013" width="10.5703125" customWidth="1"/>
    <col min="11014" max="11014" width="9.85546875" bestFit="1" customWidth="1"/>
    <col min="11015" max="11015" width="9.140625" customWidth="1"/>
    <col min="11016" max="11016" width="11.140625" customWidth="1"/>
    <col min="11017" max="11017" width="7.5703125" customWidth="1"/>
    <col min="11018" max="11018" width="11.5703125" customWidth="1"/>
    <col min="11019" max="11019" width="6.140625" customWidth="1"/>
    <col min="11020" max="11020" width="16.7109375" customWidth="1"/>
    <col min="11264" max="11264" width="3" customWidth="1"/>
    <col min="11265" max="11265" width="43.28515625" customWidth="1"/>
    <col min="11266" max="11266" width="12.7109375" customWidth="1"/>
    <col min="11267" max="11267" width="10.5703125" customWidth="1"/>
    <col min="11268" max="11268" width="10.7109375" customWidth="1"/>
    <col min="11269" max="11269" width="10.5703125" customWidth="1"/>
    <col min="11270" max="11270" width="9.85546875" bestFit="1" customWidth="1"/>
    <col min="11271" max="11271" width="9.140625" customWidth="1"/>
    <col min="11272" max="11272" width="11.140625" customWidth="1"/>
    <col min="11273" max="11273" width="7.5703125" customWidth="1"/>
    <col min="11274" max="11274" width="11.5703125" customWidth="1"/>
    <col min="11275" max="11275" width="6.140625" customWidth="1"/>
    <col min="11276" max="11276" width="16.7109375" customWidth="1"/>
    <col min="11520" max="11520" width="3" customWidth="1"/>
    <col min="11521" max="11521" width="43.28515625" customWidth="1"/>
    <col min="11522" max="11522" width="12.7109375" customWidth="1"/>
    <col min="11523" max="11523" width="10.5703125" customWidth="1"/>
    <col min="11524" max="11524" width="10.7109375" customWidth="1"/>
    <col min="11525" max="11525" width="10.5703125" customWidth="1"/>
    <col min="11526" max="11526" width="9.85546875" bestFit="1" customWidth="1"/>
    <col min="11527" max="11527" width="9.140625" customWidth="1"/>
    <col min="11528" max="11528" width="11.140625" customWidth="1"/>
    <col min="11529" max="11529" width="7.5703125" customWidth="1"/>
    <col min="11530" max="11530" width="11.5703125" customWidth="1"/>
    <col min="11531" max="11531" width="6.140625" customWidth="1"/>
    <col min="11532" max="11532" width="16.7109375" customWidth="1"/>
    <col min="11776" max="11776" width="3" customWidth="1"/>
    <col min="11777" max="11777" width="43.28515625" customWidth="1"/>
    <col min="11778" max="11778" width="12.7109375" customWidth="1"/>
    <col min="11779" max="11779" width="10.5703125" customWidth="1"/>
    <col min="11780" max="11780" width="10.7109375" customWidth="1"/>
    <col min="11781" max="11781" width="10.5703125" customWidth="1"/>
    <col min="11782" max="11782" width="9.85546875" bestFit="1" customWidth="1"/>
    <col min="11783" max="11783" width="9.140625" customWidth="1"/>
    <col min="11784" max="11784" width="11.140625" customWidth="1"/>
    <col min="11785" max="11785" width="7.5703125" customWidth="1"/>
    <col min="11786" max="11786" width="11.5703125" customWidth="1"/>
    <col min="11787" max="11787" width="6.140625" customWidth="1"/>
    <col min="11788" max="11788" width="16.7109375" customWidth="1"/>
    <col min="12032" max="12032" width="3" customWidth="1"/>
    <col min="12033" max="12033" width="43.28515625" customWidth="1"/>
    <col min="12034" max="12034" width="12.7109375" customWidth="1"/>
    <col min="12035" max="12035" width="10.5703125" customWidth="1"/>
    <col min="12036" max="12036" width="10.7109375" customWidth="1"/>
    <col min="12037" max="12037" width="10.5703125" customWidth="1"/>
    <col min="12038" max="12038" width="9.85546875" bestFit="1" customWidth="1"/>
    <col min="12039" max="12039" width="9.140625" customWidth="1"/>
    <col min="12040" max="12040" width="11.140625" customWidth="1"/>
    <col min="12041" max="12041" width="7.5703125" customWidth="1"/>
    <col min="12042" max="12042" width="11.5703125" customWidth="1"/>
    <col min="12043" max="12043" width="6.140625" customWidth="1"/>
    <col min="12044" max="12044" width="16.7109375" customWidth="1"/>
    <col min="12288" max="12288" width="3" customWidth="1"/>
    <col min="12289" max="12289" width="43.28515625" customWidth="1"/>
    <col min="12290" max="12290" width="12.7109375" customWidth="1"/>
    <col min="12291" max="12291" width="10.5703125" customWidth="1"/>
    <col min="12292" max="12292" width="10.7109375" customWidth="1"/>
    <col min="12293" max="12293" width="10.5703125" customWidth="1"/>
    <col min="12294" max="12294" width="9.85546875" bestFit="1" customWidth="1"/>
    <col min="12295" max="12295" width="9.140625" customWidth="1"/>
    <col min="12296" max="12296" width="11.140625" customWidth="1"/>
    <col min="12297" max="12297" width="7.5703125" customWidth="1"/>
    <col min="12298" max="12298" width="11.5703125" customWidth="1"/>
    <col min="12299" max="12299" width="6.140625" customWidth="1"/>
    <col min="12300" max="12300" width="16.7109375" customWidth="1"/>
    <col min="12544" max="12544" width="3" customWidth="1"/>
    <col min="12545" max="12545" width="43.28515625" customWidth="1"/>
    <col min="12546" max="12546" width="12.7109375" customWidth="1"/>
    <col min="12547" max="12547" width="10.5703125" customWidth="1"/>
    <col min="12548" max="12548" width="10.7109375" customWidth="1"/>
    <col min="12549" max="12549" width="10.5703125" customWidth="1"/>
    <col min="12550" max="12550" width="9.85546875" bestFit="1" customWidth="1"/>
    <col min="12551" max="12551" width="9.140625" customWidth="1"/>
    <col min="12552" max="12552" width="11.140625" customWidth="1"/>
    <col min="12553" max="12553" width="7.5703125" customWidth="1"/>
    <col min="12554" max="12554" width="11.5703125" customWidth="1"/>
    <col min="12555" max="12555" width="6.140625" customWidth="1"/>
    <col min="12556" max="12556" width="16.7109375" customWidth="1"/>
    <col min="12800" max="12800" width="3" customWidth="1"/>
    <col min="12801" max="12801" width="43.28515625" customWidth="1"/>
    <col min="12802" max="12802" width="12.7109375" customWidth="1"/>
    <col min="12803" max="12803" width="10.5703125" customWidth="1"/>
    <col min="12804" max="12804" width="10.7109375" customWidth="1"/>
    <col min="12805" max="12805" width="10.5703125" customWidth="1"/>
    <col min="12806" max="12806" width="9.85546875" bestFit="1" customWidth="1"/>
    <col min="12807" max="12807" width="9.140625" customWidth="1"/>
    <col min="12808" max="12808" width="11.140625" customWidth="1"/>
    <col min="12809" max="12809" width="7.5703125" customWidth="1"/>
    <col min="12810" max="12810" width="11.5703125" customWidth="1"/>
    <col min="12811" max="12811" width="6.140625" customWidth="1"/>
    <col min="12812" max="12812" width="16.7109375" customWidth="1"/>
    <col min="13056" max="13056" width="3" customWidth="1"/>
    <col min="13057" max="13057" width="43.28515625" customWidth="1"/>
    <col min="13058" max="13058" width="12.7109375" customWidth="1"/>
    <col min="13059" max="13059" width="10.5703125" customWidth="1"/>
    <col min="13060" max="13060" width="10.7109375" customWidth="1"/>
    <col min="13061" max="13061" width="10.5703125" customWidth="1"/>
    <col min="13062" max="13062" width="9.85546875" bestFit="1" customWidth="1"/>
    <col min="13063" max="13063" width="9.140625" customWidth="1"/>
    <col min="13064" max="13064" width="11.140625" customWidth="1"/>
    <col min="13065" max="13065" width="7.5703125" customWidth="1"/>
    <col min="13066" max="13066" width="11.5703125" customWidth="1"/>
    <col min="13067" max="13067" width="6.140625" customWidth="1"/>
    <col min="13068" max="13068" width="16.7109375" customWidth="1"/>
    <col min="13312" max="13312" width="3" customWidth="1"/>
    <col min="13313" max="13313" width="43.28515625" customWidth="1"/>
    <col min="13314" max="13314" width="12.7109375" customWidth="1"/>
    <col min="13315" max="13315" width="10.5703125" customWidth="1"/>
    <col min="13316" max="13316" width="10.7109375" customWidth="1"/>
    <col min="13317" max="13317" width="10.5703125" customWidth="1"/>
    <col min="13318" max="13318" width="9.85546875" bestFit="1" customWidth="1"/>
    <col min="13319" max="13319" width="9.140625" customWidth="1"/>
    <col min="13320" max="13320" width="11.140625" customWidth="1"/>
    <col min="13321" max="13321" width="7.5703125" customWidth="1"/>
    <col min="13322" max="13322" width="11.5703125" customWidth="1"/>
    <col min="13323" max="13323" width="6.140625" customWidth="1"/>
    <col min="13324" max="13324" width="16.7109375" customWidth="1"/>
    <col min="13568" max="13568" width="3" customWidth="1"/>
    <col min="13569" max="13569" width="43.28515625" customWidth="1"/>
    <col min="13570" max="13570" width="12.7109375" customWidth="1"/>
    <col min="13571" max="13571" width="10.5703125" customWidth="1"/>
    <col min="13572" max="13572" width="10.7109375" customWidth="1"/>
    <col min="13573" max="13573" width="10.5703125" customWidth="1"/>
    <col min="13574" max="13574" width="9.85546875" bestFit="1" customWidth="1"/>
    <col min="13575" max="13575" width="9.140625" customWidth="1"/>
    <col min="13576" max="13576" width="11.140625" customWidth="1"/>
    <col min="13577" max="13577" width="7.5703125" customWidth="1"/>
    <col min="13578" max="13578" width="11.5703125" customWidth="1"/>
    <col min="13579" max="13579" width="6.140625" customWidth="1"/>
    <col min="13580" max="13580" width="16.7109375" customWidth="1"/>
    <col min="13824" max="13824" width="3" customWidth="1"/>
    <col min="13825" max="13825" width="43.28515625" customWidth="1"/>
    <col min="13826" max="13826" width="12.7109375" customWidth="1"/>
    <col min="13827" max="13827" width="10.5703125" customWidth="1"/>
    <col min="13828" max="13828" width="10.7109375" customWidth="1"/>
    <col min="13829" max="13829" width="10.5703125" customWidth="1"/>
    <col min="13830" max="13830" width="9.85546875" bestFit="1" customWidth="1"/>
    <col min="13831" max="13831" width="9.140625" customWidth="1"/>
    <col min="13832" max="13832" width="11.140625" customWidth="1"/>
    <col min="13833" max="13833" width="7.5703125" customWidth="1"/>
    <col min="13834" max="13834" width="11.5703125" customWidth="1"/>
    <col min="13835" max="13835" width="6.140625" customWidth="1"/>
    <col min="13836" max="13836" width="16.7109375" customWidth="1"/>
    <col min="14080" max="14080" width="3" customWidth="1"/>
    <col min="14081" max="14081" width="43.28515625" customWidth="1"/>
    <col min="14082" max="14082" width="12.7109375" customWidth="1"/>
    <col min="14083" max="14083" width="10.5703125" customWidth="1"/>
    <col min="14084" max="14084" width="10.7109375" customWidth="1"/>
    <col min="14085" max="14085" width="10.5703125" customWidth="1"/>
    <col min="14086" max="14086" width="9.85546875" bestFit="1" customWidth="1"/>
    <col min="14087" max="14087" width="9.140625" customWidth="1"/>
    <col min="14088" max="14088" width="11.140625" customWidth="1"/>
    <col min="14089" max="14089" width="7.5703125" customWidth="1"/>
    <col min="14090" max="14090" width="11.5703125" customWidth="1"/>
    <col min="14091" max="14091" width="6.140625" customWidth="1"/>
    <col min="14092" max="14092" width="16.7109375" customWidth="1"/>
    <col min="14336" max="14336" width="3" customWidth="1"/>
    <col min="14337" max="14337" width="43.28515625" customWidth="1"/>
    <col min="14338" max="14338" width="12.7109375" customWidth="1"/>
    <col min="14339" max="14339" width="10.5703125" customWidth="1"/>
    <col min="14340" max="14340" width="10.7109375" customWidth="1"/>
    <col min="14341" max="14341" width="10.5703125" customWidth="1"/>
    <col min="14342" max="14342" width="9.85546875" bestFit="1" customWidth="1"/>
    <col min="14343" max="14343" width="9.140625" customWidth="1"/>
    <col min="14344" max="14344" width="11.140625" customWidth="1"/>
    <col min="14345" max="14345" width="7.5703125" customWidth="1"/>
    <col min="14346" max="14346" width="11.5703125" customWidth="1"/>
    <col min="14347" max="14347" width="6.140625" customWidth="1"/>
    <col min="14348" max="14348" width="16.7109375" customWidth="1"/>
    <col min="14592" max="14592" width="3" customWidth="1"/>
    <col min="14593" max="14593" width="43.28515625" customWidth="1"/>
    <col min="14594" max="14594" width="12.7109375" customWidth="1"/>
    <col min="14595" max="14595" width="10.5703125" customWidth="1"/>
    <col min="14596" max="14596" width="10.7109375" customWidth="1"/>
    <col min="14597" max="14597" width="10.5703125" customWidth="1"/>
    <col min="14598" max="14598" width="9.85546875" bestFit="1" customWidth="1"/>
    <col min="14599" max="14599" width="9.140625" customWidth="1"/>
    <col min="14600" max="14600" width="11.140625" customWidth="1"/>
    <col min="14601" max="14601" width="7.5703125" customWidth="1"/>
    <col min="14602" max="14602" width="11.5703125" customWidth="1"/>
    <col min="14603" max="14603" width="6.140625" customWidth="1"/>
    <col min="14604" max="14604" width="16.7109375" customWidth="1"/>
    <col min="14848" max="14848" width="3" customWidth="1"/>
    <col min="14849" max="14849" width="43.28515625" customWidth="1"/>
    <col min="14850" max="14850" width="12.7109375" customWidth="1"/>
    <col min="14851" max="14851" width="10.5703125" customWidth="1"/>
    <col min="14852" max="14852" width="10.7109375" customWidth="1"/>
    <col min="14853" max="14853" width="10.5703125" customWidth="1"/>
    <col min="14854" max="14854" width="9.85546875" bestFit="1" customWidth="1"/>
    <col min="14855" max="14855" width="9.140625" customWidth="1"/>
    <col min="14856" max="14856" width="11.140625" customWidth="1"/>
    <col min="14857" max="14857" width="7.5703125" customWidth="1"/>
    <col min="14858" max="14858" width="11.5703125" customWidth="1"/>
    <col min="14859" max="14859" width="6.140625" customWidth="1"/>
    <col min="14860" max="14860" width="16.7109375" customWidth="1"/>
    <col min="15104" max="15104" width="3" customWidth="1"/>
    <col min="15105" max="15105" width="43.28515625" customWidth="1"/>
    <col min="15106" max="15106" width="12.7109375" customWidth="1"/>
    <col min="15107" max="15107" width="10.5703125" customWidth="1"/>
    <col min="15108" max="15108" width="10.7109375" customWidth="1"/>
    <col min="15109" max="15109" width="10.5703125" customWidth="1"/>
    <col min="15110" max="15110" width="9.85546875" bestFit="1" customWidth="1"/>
    <col min="15111" max="15111" width="9.140625" customWidth="1"/>
    <col min="15112" max="15112" width="11.140625" customWidth="1"/>
    <col min="15113" max="15113" width="7.5703125" customWidth="1"/>
    <col min="15114" max="15114" width="11.5703125" customWidth="1"/>
    <col min="15115" max="15115" width="6.140625" customWidth="1"/>
    <col min="15116" max="15116" width="16.7109375" customWidth="1"/>
    <col min="15360" max="15360" width="3" customWidth="1"/>
    <col min="15361" max="15361" width="43.28515625" customWidth="1"/>
    <col min="15362" max="15362" width="12.7109375" customWidth="1"/>
    <col min="15363" max="15363" width="10.5703125" customWidth="1"/>
    <col min="15364" max="15364" width="10.7109375" customWidth="1"/>
    <col min="15365" max="15365" width="10.5703125" customWidth="1"/>
    <col min="15366" max="15366" width="9.85546875" bestFit="1" customWidth="1"/>
    <col min="15367" max="15367" width="9.140625" customWidth="1"/>
    <col min="15368" max="15368" width="11.140625" customWidth="1"/>
    <col min="15369" max="15369" width="7.5703125" customWidth="1"/>
    <col min="15370" max="15370" width="11.5703125" customWidth="1"/>
    <col min="15371" max="15371" width="6.140625" customWidth="1"/>
    <col min="15372" max="15372" width="16.7109375" customWidth="1"/>
    <col min="15616" max="15616" width="3" customWidth="1"/>
    <col min="15617" max="15617" width="43.28515625" customWidth="1"/>
    <col min="15618" max="15618" width="12.7109375" customWidth="1"/>
    <col min="15619" max="15619" width="10.5703125" customWidth="1"/>
    <col min="15620" max="15620" width="10.7109375" customWidth="1"/>
    <col min="15621" max="15621" width="10.5703125" customWidth="1"/>
    <col min="15622" max="15622" width="9.85546875" bestFit="1" customWidth="1"/>
    <col min="15623" max="15623" width="9.140625" customWidth="1"/>
    <col min="15624" max="15624" width="11.140625" customWidth="1"/>
    <col min="15625" max="15625" width="7.5703125" customWidth="1"/>
    <col min="15626" max="15626" width="11.5703125" customWidth="1"/>
    <col min="15627" max="15627" width="6.140625" customWidth="1"/>
    <col min="15628" max="15628" width="16.7109375" customWidth="1"/>
    <col min="15872" max="15872" width="3" customWidth="1"/>
    <col min="15873" max="15873" width="43.28515625" customWidth="1"/>
    <col min="15874" max="15874" width="12.7109375" customWidth="1"/>
    <col min="15875" max="15875" width="10.5703125" customWidth="1"/>
    <col min="15876" max="15876" width="10.7109375" customWidth="1"/>
    <col min="15877" max="15877" width="10.5703125" customWidth="1"/>
    <col min="15878" max="15878" width="9.85546875" bestFit="1" customWidth="1"/>
    <col min="15879" max="15879" width="9.140625" customWidth="1"/>
    <col min="15880" max="15880" width="11.140625" customWidth="1"/>
    <col min="15881" max="15881" width="7.5703125" customWidth="1"/>
    <col min="15882" max="15882" width="11.5703125" customWidth="1"/>
    <col min="15883" max="15883" width="6.140625" customWidth="1"/>
    <col min="15884" max="15884" width="16.7109375" customWidth="1"/>
    <col min="16128" max="16128" width="3" customWidth="1"/>
    <col min="16129" max="16129" width="43.28515625" customWidth="1"/>
    <col min="16130" max="16130" width="12.7109375" customWidth="1"/>
    <col min="16131" max="16131" width="10.5703125" customWidth="1"/>
    <col min="16132" max="16132" width="10.7109375" customWidth="1"/>
    <col min="16133" max="16133" width="10.5703125" customWidth="1"/>
    <col min="16134" max="16134" width="9.85546875" bestFit="1" customWidth="1"/>
    <col min="16135" max="16135" width="9.140625" customWidth="1"/>
    <col min="16136" max="16136" width="11.140625" customWidth="1"/>
    <col min="16137" max="16137" width="7.5703125" customWidth="1"/>
    <col min="16138" max="16138" width="11.5703125" customWidth="1"/>
    <col min="16139" max="16139" width="6.140625" customWidth="1"/>
    <col min="16140" max="16140" width="16.7109375" customWidth="1"/>
  </cols>
  <sheetData>
    <row r="1" spans="1:13" ht="15.75">
      <c r="A1" s="22"/>
      <c r="B1" s="75" t="s">
        <v>321</v>
      </c>
      <c r="C1" s="267"/>
      <c r="D1" s="268"/>
      <c r="E1" s="268"/>
      <c r="F1" s="268"/>
      <c r="G1" s="268"/>
      <c r="H1" s="268"/>
      <c r="I1" s="268"/>
      <c r="J1" s="268"/>
      <c r="K1" s="268"/>
      <c r="L1" s="268"/>
      <c r="M1" s="269"/>
    </row>
    <row r="2" spans="1:13" s="24" customFormat="1" ht="14.25">
      <c r="A2" s="23"/>
      <c r="B2" s="270"/>
      <c r="C2" s="171" t="s">
        <v>245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15.75" thickBot="1">
      <c r="B3" s="270"/>
      <c r="C3" s="267"/>
      <c r="D3" s="271"/>
      <c r="E3" s="271"/>
      <c r="F3" s="271"/>
      <c r="G3" s="271"/>
      <c r="H3" s="271"/>
      <c r="I3" s="271"/>
      <c r="J3" s="271"/>
      <c r="K3" s="271"/>
      <c r="L3" s="271"/>
      <c r="M3" s="272"/>
    </row>
    <row r="4" spans="1:13" ht="15" customHeight="1">
      <c r="B4" s="708" t="s">
        <v>53</v>
      </c>
      <c r="C4" s="705" t="s">
        <v>194</v>
      </c>
      <c r="D4" s="711" t="s">
        <v>54</v>
      </c>
      <c r="E4" s="273"/>
      <c r="F4" s="274"/>
      <c r="G4" s="274"/>
      <c r="H4" s="273" t="s">
        <v>28</v>
      </c>
      <c r="I4" s="273"/>
      <c r="J4" s="274"/>
      <c r="K4" s="711" t="s">
        <v>55</v>
      </c>
      <c r="L4" s="714" t="s">
        <v>56</v>
      </c>
      <c r="M4" s="717" t="s">
        <v>74</v>
      </c>
    </row>
    <row r="5" spans="1:13" ht="15" customHeight="1">
      <c r="B5" s="709"/>
      <c r="C5" s="706"/>
      <c r="D5" s="712"/>
      <c r="E5" s="720" t="s">
        <v>58</v>
      </c>
      <c r="F5" s="275" t="s">
        <v>28</v>
      </c>
      <c r="G5" s="276"/>
      <c r="H5" s="722" t="s">
        <v>31</v>
      </c>
      <c r="I5" s="722" t="s">
        <v>32</v>
      </c>
      <c r="J5" s="722" t="s">
        <v>33</v>
      </c>
      <c r="K5" s="712"/>
      <c r="L5" s="715"/>
      <c r="M5" s="718"/>
    </row>
    <row r="6" spans="1:13" ht="58.5" customHeight="1" thickBot="1">
      <c r="B6" s="710"/>
      <c r="C6" s="707"/>
      <c r="D6" s="713"/>
      <c r="E6" s="721"/>
      <c r="F6" s="277" t="s">
        <v>59</v>
      </c>
      <c r="G6" s="278" t="s">
        <v>60</v>
      </c>
      <c r="H6" s="723"/>
      <c r="I6" s="723"/>
      <c r="J6" s="723"/>
      <c r="K6" s="713"/>
      <c r="L6" s="716"/>
      <c r="M6" s="719"/>
    </row>
    <row r="7" spans="1:13" ht="15.75" thickBot="1">
      <c r="B7" s="279"/>
      <c r="C7" s="280" t="s">
        <v>216</v>
      </c>
      <c r="D7" s="281" t="s">
        <v>36</v>
      </c>
      <c r="E7" s="282" t="s">
        <v>37</v>
      </c>
      <c r="F7" s="283" t="s">
        <v>38</v>
      </c>
      <c r="G7" s="283" t="s">
        <v>39</v>
      </c>
      <c r="H7" s="283" t="s">
        <v>40</v>
      </c>
      <c r="I7" s="283" t="s">
        <v>41</v>
      </c>
      <c r="J7" s="283" t="s">
        <v>42</v>
      </c>
      <c r="K7" s="281" t="s">
        <v>43</v>
      </c>
      <c r="L7" s="284" t="s">
        <v>68</v>
      </c>
      <c r="M7" s="285" t="s">
        <v>69</v>
      </c>
    </row>
    <row r="8" spans="1:13" ht="24">
      <c r="B8" s="286" t="s">
        <v>36</v>
      </c>
      <c r="C8" s="287" t="s">
        <v>217</v>
      </c>
      <c r="D8" s="288">
        <f>E8+H8+I8+J8</f>
        <v>35599401</v>
      </c>
      <c r="E8" s="289">
        <f>F8+G8</f>
        <v>8647990</v>
      </c>
      <c r="F8" s="290">
        <v>6596747</v>
      </c>
      <c r="G8" s="290">
        <v>2051243</v>
      </c>
      <c r="H8" s="290">
        <v>2940316</v>
      </c>
      <c r="I8" s="290">
        <v>131935</v>
      </c>
      <c r="J8" s="290">
        <v>23879160</v>
      </c>
      <c r="K8" s="288">
        <v>0</v>
      </c>
      <c r="L8" s="291">
        <f>D8-K8</f>
        <v>35599401</v>
      </c>
      <c r="M8" s="292">
        <v>15.5</v>
      </c>
    </row>
    <row r="9" spans="1:13" ht="36.75" thickBot="1">
      <c r="B9" s="286" t="s">
        <v>37</v>
      </c>
      <c r="C9" s="287" t="s">
        <v>75</v>
      </c>
      <c r="D9" s="288">
        <f>E9+H9+I9+J9</f>
        <v>1691934</v>
      </c>
      <c r="E9" s="289">
        <f>F9+G9</f>
        <v>923234</v>
      </c>
      <c r="F9" s="290">
        <v>686234</v>
      </c>
      <c r="G9" s="290">
        <v>237000</v>
      </c>
      <c r="H9" s="290">
        <v>261320</v>
      </c>
      <c r="I9" s="290">
        <v>13725</v>
      </c>
      <c r="J9" s="290">
        <v>493655</v>
      </c>
      <c r="K9" s="288">
        <v>0</v>
      </c>
      <c r="L9" s="291">
        <f>D9-K9</f>
        <v>1691934</v>
      </c>
      <c r="M9" s="292">
        <v>1.65</v>
      </c>
    </row>
    <row r="10" spans="1:13" ht="15.75" thickBot="1">
      <c r="B10" s="293"/>
      <c r="C10" s="294" t="s">
        <v>286</v>
      </c>
      <c r="D10" s="295">
        <f t="shared" ref="D10:M10" si="0">SUM(D8:D9)</f>
        <v>37291335</v>
      </c>
      <c r="E10" s="296">
        <f t="shared" si="0"/>
        <v>9571224</v>
      </c>
      <c r="F10" s="297">
        <f t="shared" si="0"/>
        <v>7282981</v>
      </c>
      <c r="G10" s="297">
        <f t="shared" si="0"/>
        <v>2288243</v>
      </c>
      <c r="H10" s="297">
        <f t="shared" si="0"/>
        <v>3201636</v>
      </c>
      <c r="I10" s="297">
        <f t="shared" si="0"/>
        <v>145660</v>
      </c>
      <c r="J10" s="298">
        <f t="shared" si="0"/>
        <v>24372815</v>
      </c>
      <c r="K10" s="295">
        <f t="shared" si="0"/>
        <v>0</v>
      </c>
      <c r="L10" s="295">
        <f t="shared" si="0"/>
        <v>37291335</v>
      </c>
      <c r="M10" s="299">
        <f t="shared" si="0"/>
        <v>17.149999999999999</v>
      </c>
    </row>
    <row r="11" spans="1:13" ht="15.75" thickBot="1">
      <c r="B11" s="286"/>
      <c r="C11" s="300" t="s">
        <v>320</v>
      </c>
      <c r="D11" s="301">
        <f>E11+H11+I11+J11</f>
        <v>519520</v>
      </c>
      <c r="E11" s="302">
        <f>F11+G11</f>
        <v>382000</v>
      </c>
      <c r="F11" s="303">
        <v>382000</v>
      </c>
      <c r="G11" s="303"/>
      <c r="H11" s="303">
        <v>129880.00000000001</v>
      </c>
      <c r="I11" s="303">
        <v>7640</v>
      </c>
      <c r="J11" s="303"/>
      <c r="K11" s="301">
        <v>519520</v>
      </c>
      <c r="L11" s="304">
        <f>D11-K11</f>
        <v>0</v>
      </c>
      <c r="M11" s="305"/>
    </row>
    <row r="12" spans="1:13" ht="15.75" thickBot="1">
      <c r="B12" s="306"/>
      <c r="C12" s="108" t="s">
        <v>319</v>
      </c>
      <c r="D12" s="307">
        <f t="shared" ref="D12:M12" si="1">SUM(D10:D11)</f>
        <v>37810855</v>
      </c>
      <c r="E12" s="308">
        <f t="shared" si="1"/>
        <v>9953224</v>
      </c>
      <c r="F12" s="309">
        <f t="shared" si="1"/>
        <v>7664981</v>
      </c>
      <c r="G12" s="309">
        <f t="shared" si="1"/>
        <v>2288243</v>
      </c>
      <c r="H12" s="309">
        <f t="shared" si="1"/>
        <v>3331516</v>
      </c>
      <c r="I12" s="309">
        <f t="shared" si="1"/>
        <v>153300</v>
      </c>
      <c r="J12" s="310">
        <f t="shared" si="1"/>
        <v>24372815</v>
      </c>
      <c r="K12" s="307">
        <f t="shared" si="1"/>
        <v>519520</v>
      </c>
      <c r="L12" s="307">
        <f t="shared" si="1"/>
        <v>37291335</v>
      </c>
      <c r="M12" s="311">
        <f t="shared" si="1"/>
        <v>17.149999999999999</v>
      </c>
    </row>
  </sheetData>
  <mergeCells count="10">
    <mergeCell ref="M4:M6"/>
    <mergeCell ref="E5:E6"/>
    <mergeCell ref="H5:H6"/>
    <mergeCell ref="I5:I6"/>
    <mergeCell ref="J5:J6"/>
    <mergeCell ref="B4:B6"/>
    <mergeCell ref="C4:C6"/>
    <mergeCell ref="D4:D6"/>
    <mergeCell ref="K4:K6"/>
    <mergeCell ref="L4:L6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89" orientation="landscape" r:id="rId1"/>
  <headerFooter alignWithMargins="0">
    <oddHeader>&amp;RKapitola C.VI
&amp;"-,Tučné"Tabulka č. 1c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workbookViewId="0">
      <selection activeCell="M4" sqref="M4"/>
    </sheetView>
  </sheetViews>
  <sheetFormatPr defaultRowHeight="15"/>
  <cols>
    <col min="1" max="1" width="3" customWidth="1"/>
    <col min="2" max="2" width="7.7109375" customWidth="1"/>
    <col min="3" max="3" width="13" customWidth="1"/>
    <col min="4" max="4" width="4.140625" customWidth="1"/>
    <col min="5" max="5" width="12.28515625" customWidth="1"/>
    <col min="6" max="7" width="11.28515625" customWidth="1"/>
    <col min="8" max="8" width="11.28515625" bestFit="1" customWidth="1"/>
    <col min="9" max="9" width="12.28515625" customWidth="1"/>
    <col min="10" max="10" width="12.42578125" customWidth="1"/>
    <col min="11" max="11" width="11.28515625" bestFit="1" customWidth="1"/>
    <col min="12" max="12" width="11.140625" bestFit="1" customWidth="1"/>
    <col min="13" max="13" width="13.28515625" customWidth="1"/>
    <col min="15" max="15" width="10.28515625" bestFit="1" customWidth="1"/>
    <col min="257" max="257" width="3" customWidth="1"/>
    <col min="258" max="258" width="7.7109375" customWidth="1"/>
    <col min="259" max="259" width="11.85546875" customWidth="1"/>
    <col min="260" max="260" width="3.5703125" customWidth="1"/>
    <col min="261" max="261" width="12.28515625" customWidth="1"/>
    <col min="262" max="263" width="11.28515625" customWidth="1"/>
    <col min="264" max="264" width="11.28515625" bestFit="1" customWidth="1"/>
    <col min="265" max="265" width="10.7109375" customWidth="1"/>
    <col min="266" max="266" width="12.42578125" customWidth="1"/>
    <col min="267" max="267" width="11.28515625" bestFit="1" customWidth="1"/>
    <col min="268" max="268" width="10.42578125" customWidth="1"/>
    <col min="269" max="269" width="13.28515625" customWidth="1"/>
    <col min="271" max="271" width="10.28515625" bestFit="1" customWidth="1"/>
    <col min="513" max="513" width="3" customWidth="1"/>
    <col min="514" max="514" width="7.7109375" customWidth="1"/>
    <col min="515" max="515" width="11.85546875" customWidth="1"/>
    <col min="516" max="516" width="3.5703125" customWidth="1"/>
    <col min="517" max="517" width="12.28515625" customWidth="1"/>
    <col min="518" max="519" width="11.28515625" customWidth="1"/>
    <col min="520" max="520" width="11.28515625" bestFit="1" customWidth="1"/>
    <col min="521" max="521" width="10.7109375" customWidth="1"/>
    <col min="522" max="522" width="12.42578125" customWidth="1"/>
    <col min="523" max="523" width="11.28515625" bestFit="1" customWidth="1"/>
    <col min="524" max="524" width="10.42578125" customWidth="1"/>
    <col min="525" max="525" width="13.28515625" customWidth="1"/>
    <col min="527" max="527" width="10.28515625" bestFit="1" customWidth="1"/>
    <col min="769" max="769" width="3" customWidth="1"/>
    <col min="770" max="770" width="7.7109375" customWidth="1"/>
    <col min="771" max="771" width="11.85546875" customWidth="1"/>
    <col min="772" max="772" width="3.5703125" customWidth="1"/>
    <col min="773" max="773" width="12.28515625" customWidth="1"/>
    <col min="774" max="775" width="11.28515625" customWidth="1"/>
    <col min="776" max="776" width="11.28515625" bestFit="1" customWidth="1"/>
    <col min="777" max="777" width="10.7109375" customWidth="1"/>
    <col min="778" max="778" width="12.42578125" customWidth="1"/>
    <col min="779" max="779" width="11.28515625" bestFit="1" customWidth="1"/>
    <col min="780" max="780" width="10.42578125" customWidth="1"/>
    <col min="781" max="781" width="13.28515625" customWidth="1"/>
    <col min="783" max="783" width="10.28515625" bestFit="1" customWidth="1"/>
    <col min="1025" max="1025" width="3" customWidth="1"/>
    <col min="1026" max="1026" width="7.7109375" customWidth="1"/>
    <col min="1027" max="1027" width="11.85546875" customWidth="1"/>
    <col min="1028" max="1028" width="3.5703125" customWidth="1"/>
    <col min="1029" max="1029" width="12.28515625" customWidth="1"/>
    <col min="1030" max="1031" width="11.28515625" customWidth="1"/>
    <col min="1032" max="1032" width="11.28515625" bestFit="1" customWidth="1"/>
    <col min="1033" max="1033" width="10.7109375" customWidth="1"/>
    <col min="1034" max="1034" width="12.42578125" customWidth="1"/>
    <col min="1035" max="1035" width="11.28515625" bestFit="1" customWidth="1"/>
    <col min="1036" max="1036" width="10.42578125" customWidth="1"/>
    <col min="1037" max="1037" width="13.28515625" customWidth="1"/>
    <col min="1039" max="1039" width="10.28515625" bestFit="1" customWidth="1"/>
    <col min="1281" max="1281" width="3" customWidth="1"/>
    <col min="1282" max="1282" width="7.7109375" customWidth="1"/>
    <col min="1283" max="1283" width="11.85546875" customWidth="1"/>
    <col min="1284" max="1284" width="3.5703125" customWidth="1"/>
    <col min="1285" max="1285" width="12.28515625" customWidth="1"/>
    <col min="1286" max="1287" width="11.28515625" customWidth="1"/>
    <col min="1288" max="1288" width="11.28515625" bestFit="1" customWidth="1"/>
    <col min="1289" max="1289" width="10.7109375" customWidth="1"/>
    <col min="1290" max="1290" width="12.42578125" customWidth="1"/>
    <col min="1291" max="1291" width="11.28515625" bestFit="1" customWidth="1"/>
    <col min="1292" max="1292" width="10.42578125" customWidth="1"/>
    <col min="1293" max="1293" width="13.28515625" customWidth="1"/>
    <col min="1295" max="1295" width="10.28515625" bestFit="1" customWidth="1"/>
    <col min="1537" max="1537" width="3" customWidth="1"/>
    <col min="1538" max="1538" width="7.7109375" customWidth="1"/>
    <col min="1539" max="1539" width="11.85546875" customWidth="1"/>
    <col min="1540" max="1540" width="3.5703125" customWidth="1"/>
    <col min="1541" max="1541" width="12.28515625" customWidth="1"/>
    <col min="1542" max="1543" width="11.28515625" customWidth="1"/>
    <col min="1544" max="1544" width="11.28515625" bestFit="1" customWidth="1"/>
    <col min="1545" max="1545" width="10.7109375" customWidth="1"/>
    <col min="1546" max="1546" width="12.42578125" customWidth="1"/>
    <col min="1547" max="1547" width="11.28515625" bestFit="1" customWidth="1"/>
    <col min="1548" max="1548" width="10.42578125" customWidth="1"/>
    <col min="1549" max="1549" width="13.28515625" customWidth="1"/>
    <col min="1551" max="1551" width="10.28515625" bestFit="1" customWidth="1"/>
    <col min="1793" max="1793" width="3" customWidth="1"/>
    <col min="1794" max="1794" width="7.7109375" customWidth="1"/>
    <col min="1795" max="1795" width="11.85546875" customWidth="1"/>
    <col min="1796" max="1796" width="3.5703125" customWidth="1"/>
    <col min="1797" max="1797" width="12.28515625" customWidth="1"/>
    <col min="1798" max="1799" width="11.28515625" customWidth="1"/>
    <col min="1800" max="1800" width="11.28515625" bestFit="1" customWidth="1"/>
    <col min="1801" max="1801" width="10.7109375" customWidth="1"/>
    <col min="1802" max="1802" width="12.42578125" customWidth="1"/>
    <col min="1803" max="1803" width="11.28515625" bestFit="1" customWidth="1"/>
    <col min="1804" max="1804" width="10.42578125" customWidth="1"/>
    <col min="1805" max="1805" width="13.28515625" customWidth="1"/>
    <col min="1807" max="1807" width="10.28515625" bestFit="1" customWidth="1"/>
    <col min="2049" max="2049" width="3" customWidth="1"/>
    <col min="2050" max="2050" width="7.7109375" customWidth="1"/>
    <col min="2051" max="2051" width="11.85546875" customWidth="1"/>
    <col min="2052" max="2052" width="3.5703125" customWidth="1"/>
    <col min="2053" max="2053" width="12.28515625" customWidth="1"/>
    <col min="2054" max="2055" width="11.28515625" customWidth="1"/>
    <col min="2056" max="2056" width="11.28515625" bestFit="1" customWidth="1"/>
    <col min="2057" max="2057" width="10.7109375" customWidth="1"/>
    <col min="2058" max="2058" width="12.42578125" customWidth="1"/>
    <col min="2059" max="2059" width="11.28515625" bestFit="1" customWidth="1"/>
    <col min="2060" max="2060" width="10.42578125" customWidth="1"/>
    <col min="2061" max="2061" width="13.28515625" customWidth="1"/>
    <col min="2063" max="2063" width="10.28515625" bestFit="1" customWidth="1"/>
    <col min="2305" max="2305" width="3" customWidth="1"/>
    <col min="2306" max="2306" width="7.7109375" customWidth="1"/>
    <col min="2307" max="2307" width="11.85546875" customWidth="1"/>
    <col min="2308" max="2308" width="3.5703125" customWidth="1"/>
    <col min="2309" max="2309" width="12.28515625" customWidth="1"/>
    <col min="2310" max="2311" width="11.28515625" customWidth="1"/>
    <col min="2312" max="2312" width="11.28515625" bestFit="1" customWidth="1"/>
    <col min="2313" max="2313" width="10.7109375" customWidth="1"/>
    <col min="2314" max="2314" width="12.42578125" customWidth="1"/>
    <col min="2315" max="2315" width="11.28515625" bestFit="1" customWidth="1"/>
    <col min="2316" max="2316" width="10.42578125" customWidth="1"/>
    <col min="2317" max="2317" width="13.28515625" customWidth="1"/>
    <col min="2319" max="2319" width="10.28515625" bestFit="1" customWidth="1"/>
    <col min="2561" max="2561" width="3" customWidth="1"/>
    <col min="2562" max="2562" width="7.7109375" customWidth="1"/>
    <col min="2563" max="2563" width="11.85546875" customWidth="1"/>
    <col min="2564" max="2564" width="3.5703125" customWidth="1"/>
    <col min="2565" max="2565" width="12.28515625" customWidth="1"/>
    <col min="2566" max="2567" width="11.28515625" customWidth="1"/>
    <col min="2568" max="2568" width="11.28515625" bestFit="1" customWidth="1"/>
    <col min="2569" max="2569" width="10.7109375" customWidth="1"/>
    <col min="2570" max="2570" width="12.42578125" customWidth="1"/>
    <col min="2571" max="2571" width="11.28515625" bestFit="1" customWidth="1"/>
    <col min="2572" max="2572" width="10.42578125" customWidth="1"/>
    <col min="2573" max="2573" width="13.28515625" customWidth="1"/>
    <col min="2575" max="2575" width="10.28515625" bestFit="1" customWidth="1"/>
    <col min="2817" max="2817" width="3" customWidth="1"/>
    <col min="2818" max="2818" width="7.7109375" customWidth="1"/>
    <col min="2819" max="2819" width="11.85546875" customWidth="1"/>
    <col min="2820" max="2820" width="3.5703125" customWidth="1"/>
    <col min="2821" max="2821" width="12.28515625" customWidth="1"/>
    <col min="2822" max="2823" width="11.28515625" customWidth="1"/>
    <col min="2824" max="2824" width="11.28515625" bestFit="1" customWidth="1"/>
    <col min="2825" max="2825" width="10.7109375" customWidth="1"/>
    <col min="2826" max="2826" width="12.42578125" customWidth="1"/>
    <col min="2827" max="2827" width="11.28515625" bestFit="1" customWidth="1"/>
    <col min="2828" max="2828" width="10.42578125" customWidth="1"/>
    <col min="2829" max="2829" width="13.28515625" customWidth="1"/>
    <col min="2831" max="2831" width="10.28515625" bestFit="1" customWidth="1"/>
    <col min="3073" max="3073" width="3" customWidth="1"/>
    <col min="3074" max="3074" width="7.7109375" customWidth="1"/>
    <col min="3075" max="3075" width="11.85546875" customWidth="1"/>
    <col min="3076" max="3076" width="3.5703125" customWidth="1"/>
    <col min="3077" max="3077" width="12.28515625" customWidth="1"/>
    <col min="3078" max="3079" width="11.28515625" customWidth="1"/>
    <col min="3080" max="3080" width="11.28515625" bestFit="1" customWidth="1"/>
    <col min="3081" max="3081" width="10.7109375" customWidth="1"/>
    <col min="3082" max="3082" width="12.42578125" customWidth="1"/>
    <col min="3083" max="3083" width="11.28515625" bestFit="1" customWidth="1"/>
    <col min="3084" max="3084" width="10.42578125" customWidth="1"/>
    <col min="3085" max="3085" width="13.28515625" customWidth="1"/>
    <col min="3087" max="3087" width="10.28515625" bestFit="1" customWidth="1"/>
    <col min="3329" max="3329" width="3" customWidth="1"/>
    <col min="3330" max="3330" width="7.7109375" customWidth="1"/>
    <col min="3331" max="3331" width="11.85546875" customWidth="1"/>
    <col min="3332" max="3332" width="3.5703125" customWidth="1"/>
    <col min="3333" max="3333" width="12.28515625" customWidth="1"/>
    <col min="3334" max="3335" width="11.28515625" customWidth="1"/>
    <col min="3336" max="3336" width="11.28515625" bestFit="1" customWidth="1"/>
    <col min="3337" max="3337" width="10.7109375" customWidth="1"/>
    <col min="3338" max="3338" width="12.42578125" customWidth="1"/>
    <col min="3339" max="3339" width="11.28515625" bestFit="1" customWidth="1"/>
    <col min="3340" max="3340" width="10.42578125" customWidth="1"/>
    <col min="3341" max="3341" width="13.28515625" customWidth="1"/>
    <col min="3343" max="3343" width="10.28515625" bestFit="1" customWidth="1"/>
    <col min="3585" max="3585" width="3" customWidth="1"/>
    <col min="3586" max="3586" width="7.7109375" customWidth="1"/>
    <col min="3587" max="3587" width="11.85546875" customWidth="1"/>
    <col min="3588" max="3588" width="3.5703125" customWidth="1"/>
    <col min="3589" max="3589" width="12.28515625" customWidth="1"/>
    <col min="3590" max="3591" width="11.28515625" customWidth="1"/>
    <col min="3592" max="3592" width="11.28515625" bestFit="1" customWidth="1"/>
    <col min="3593" max="3593" width="10.7109375" customWidth="1"/>
    <col min="3594" max="3594" width="12.42578125" customWidth="1"/>
    <col min="3595" max="3595" width="11.28515625" bestFit="1" customWidth="1"/>
    <col min="3596" max="3596" width="10.42578125" customWidth="1"/>
    <col min="3597" max="3597" width="13.28515625" customWidth="1"/>
    <col min="3599" max="3599" width="10.28515625" bestFit="1" customWidth="1"/>
    <col min="3841" max="3841" width="3" customWidth="1"/>
    <col min="3842" max="3842" width="7.7109375" customWidth="1"/>
    <col min="3843" max="3843" width="11.85546875" customWidth="1"/>
    <col min="3844" max="3844" width="3.5703125" customWidth="1"/>
    <col min="3845" max="3845" width="12.28515625" customWidth="1"/>
    <col min="3846" max="3847" width="11.28515625" customWidth="1"/>
    <col min="3848" max="3848" width="11.28515625" bestFit="1" customWidth="1"/>
    <col min="3849" max="3849" width="10.7109375" customWidth="1"/>
    <col min="3850" max="3850" width="12.42578125" customWidth="1"/>
    <col min="3851" max="3851" width="11.28515625" bestFit="1" customWidth="1"/>
    <col min="3852" max="3852" width="10.42578125" customWidth="1"/>
    <col min="3853" max="3853" width="13.28515625" customWidth="1"/>
    <col min="3855" max="3855" width="10.28515625" bestFit="1" customWidth="1"/>
    <col min="4097" max="4097" width="3" customWidth="1"/>
    <col min="4098" max="4098" width="7.7109375" customWidth="1"/>
    <col min="4099" max="4099" width="11.85546875" customWidth="1"/>
    <col min="4100" max="4100" width="3.5703125" customWidth="1"/>
    <col min="4101" max="4101" width="12.28515625" customWidth="1"/>
    <col min="4102" max="4103" width="11.28515625" customWidth="1"/>
    <col min="4104" max="4104" width="11.28515625" bestFit="1" customWidth="1"/>
    <col min="4105" max="4105" width="10.7109375" customWidth="1"/>
    <col min="4106" max="4106" width="12.42578125" customWidth="1"/>
    <col min="4107" max="4107" width="11.28515625" bestFit="1" customWidth="1"/>
    <col min="4108" max="4108" width="10.42578125" customWidth="1"/>
    <col min="4109" max="4109" width="13.28515625" customWidth="1"/>
    <col min="4111" max="4111" width="10.28515625" bestFit="1" customWidth="1"/>
    <col min="4353" max="4353" width="3" customWidth="1"/>
    <col min="4354" max="4354" width="7.7109375" customWidth="1"/>
    <col min="4355" max="4355" width="11.85546875" customWidth="1"/>
    <col min="4356" max="4356" width="3.5703125" customWidth="1"/>
    <col min="4357" max="4357" width="12.28515625" customWidth="1"/>
    <col min="4358" max="4359" width="11.28515625" customWidth="1"/>
    <col min="4360" max="4360" width="11.28515625" bestFit="1" customWidth="1"/>
    <col min="4361" max="4361" width="10.7109375" customWidth="1"/>
    <col min="4362" max="4362" width="12.42578125" customWidth="1"/>
    <col min="4363" max="4363" width="11.28515625" bestFit="1" customWidth="1"/>
    <col min="4364" max="4364" width="10.42578125" customWidth="1"/>
    <col min="4365" max="4365" width="13.28515625" customWidth="1"/>
    <col min="4367" max="4367" width="10.28515625" bestFit="1" customWidth="1"/>
    <col min="4609" max="4609" width="3" customWidth="1"/>
    <col min="4610" max="4610" width="7.7109375" customWidth="1"/>
    <col min="4611" max="4611" width="11.85546875" customWidth="1"/>
    <col min="4612" max="4612" width="3.5703125" customWidth="1"/>
    <col min="4613" max="4613" width="12.28515625" customWidth="1"/>
    <col min="4614" max="4615" width="11.28515625" customWidth="1"/>
    <col min="4616" max="4616" width="11.28515625" bestFit="1" customWidth="1"/>
    <col min="4617" max="4617" width="10.7109375" customWidth="1"/>
    <col min="4618" max="4618" width="12.42578125" customWidth="1"/>
    <col min="4619" max="4619" width="11.28515625" bestFit="1" customWidth="1"/>
    <col min="4620" max="4620" width="10.42578125" customWidth="1"/>
    <col min="4621" max="4621" width="13.28515625" customWidth="1"/>
    <col min="4623" max="4623" width="10.28515625" bestFit="1" customWidth="1"/>
    <col min="4865" max="4865" width="3" customWidth="1"/>
    <col min="4866" max="4866" width="7.7109375" customWidth="1"/>
    <col min="4867" max="4867" width="11.85546875" customWidth="1"/>
    <col min="4868" max="4868" width="3.5703125" customWidth="1"/>
    <col min="4869" max="4869" width="12.28515625" customWidth="1"/>
    <col min="4870" max="4871" width="11.28515625" customWidth="1"/>
    <col min="4872" max="4872" width="11.28515625" bestFit="1" customWidth="1"/>
    <col min="4873" max="4873" width="10.7109375" customWidth="1"/>
    <col min="4874" max="4874" width="12.42578125" customWidth="1"/>
    <col min="4875" max="4875" width="11.28515625" bestFit="1" customWidth="1"/>
    <col min="4876" max="4876" width="10.42578125" customWidth="1"/>
    <col min="4877" max="4877" width="13.28515625" customWidth="1"/>
    <col min="4879" max="4879" width="10.28515625" bestFit="1" customWidth="1"/>
    <col min="5121" max="5121" width="3" customWidth="1"/>
    <col min="5122" max="5122" width="7.7109375" customWidth="1"/>
    <col min="5123" max="5123" width="11.85546875" customWidth="1"/>
    <col min="5124" max="5124" width="3.5703125" customWidth="1"/>
    <col min="5125" max="5125" width="12.28515625" customWidth="1"/>
    <col min="5126" max="5127" width="11.28515625" customWidth="1"/>
    <col min="5128" max="5128" width="11.28515625" bestFit="1" customWidth="1"/>
    <col min="5129" max="5129" width="10.7109375" customWidth="1"/>
    <col min="5130" max="5130" width="12.42578125" customWidth="1"/>
    <col min="5131" max="5131" width="11.28515625" bestFit="1" customWidth="1"/>
    <col min="5132" max="5132" width="10.42578125" customWidth="1"/>
    <col min="5133" max="5133" width="13.28515625" customWidth="1"/>
    <col min="5135" max="5135" width="10.28515625" bestFit="1" customWidth="1"/>
    <col min="5377" max="5377" width="3" customWidth="1"/>
    <col min="5378" max="5378" width="7.7109375" customWidth="1"/>
    <col min="5379" max="5379" width="11.85546875" customWidth="1"/>
    <col min="5380" max="5380" width="3.5703125" customWidth="1"/>
    <col min="5381" max="5381" width="12.28515625" customWidth="1"/>
    <col min="5382" max="5383" width="11.28515625" customWidth="1"/>
    <col min="5384" max="5384" width="11.28515625" bestFit="1" customWidth="1"/>
    <col min="5385" max="5385" width="10.7109375" customWidth="1"/>
    <col min="5386" max="5386" width="12.42578125" customWidth="1"/>
    <col min="5387" max="5387" width="11.28515625" bestFit="1" customWidth="1"/>
    <col min="5388" max="5388" width="10.42578125" customWidth="1"/>
    <col min="5389" max="5389" width="13.28515625" customWidth="1"/>
    <col min="5391" max="5391" width="10.28515625" bestFit="1" customWidth="1"/>
    <col min="5633" max="5633" width="3" customWidth="1"/>
    <col min="5634" max="5634" width="7.7109375" customWidth="1"/>
    <col min="5635" max="5635" width="11.85546875" customWidth="1"/>
    <col min="5636" max="5636" width="3.5703125" customWidth="1"/>
    <col min="5637" max="5637" width="12.28515625" customWidth="1"/>
    <col min="5638" max="5639" width="11.28515625" customWidth="1"/>
    <col min="5640" max="5640" width="11.28515625" bestFit="1" customWidth="1"/>
    <col min="5641" max="5641" width="10.7109375" customWidth="1"/>
    <col min="5642" max="5642" width="12.42578125" customWidth="1"/>
    <col min="5643" max="5643" width="11.28515625" bestFit="1" customWidth="1"/>
    <col min="5644" max="5644" width="10.42578125" customWidth="1"/>
    <col min="5645" max="5645" width="13.28515625" customWidth="1"/>
    <col min="5647" max="5647" width="10.28515625" bestFit="1" customWidth="1"/>
    <col min="5889" max="5889" width="3" customWidth="1"/>
    <col min="5890" max="5890" width="7.7109375" customWidth="1"/>
    <col min="5891" max="5891" width="11.85546875" customWidth="1"/>
    <col min="5892" max="5892" width="3.5703125" customWidth="1"/>
    <col min="5893" max="5893" width="12.28515625" customWidth="1"/>
    <col min="5894" max="5895" width="11.28515625" customWidth="1"/>
    <col min="5896" max="5896" width="11.28515625" bestFit="1" customWidth="1"/>
    <col min="5897" max="5897" width="10.7109375" customWidth="1"/>
    <col min="5898" max="5898" width="12.42578125" customWidth="1"/>
    <col min="5899" max="5899" width="11.28515625" bestFit="1" customWidth="1"/>
    <col min="5900" max="5900" width="10.42578125" customWidth="1"/>
    <col min="5901" max="5901" width="13.28515625" customWidth="1"/>
    <col min="5903" max="5903" width="10.28515625" bestFit="1" customWidth="1"/>
    <col min="6145" max="6145" width="3" customWidth="1"/>
    <col min="6146" max="6146" width="7.7109375" customWidth="1"/>
    <col min="6147" max="6147" width="11.85546875" customWidth="1"/>
    <col min="6148" max="6148" width="3.5703125" customWidth="1"/>
    <col min="6149" max="6149" width="12.28515625" customWidth="1"/>
    <col min="6150" max="6151" width="11.28515625" customWidth="1"/>
    <col min="6152" max="6152" width="11.28515625" bestFit="1" customWidth="1"/>
    <col min="6153" max="6153" width="10.7109375" customWidth="1"/>
    <col min="6154" max="6154" width="12.42578125" customWidth="1"/>
    <col min="6155" max="6155" width="11.28515625" bestFit="1" customWidth="1"/>
    <col min="6156" max="6156" width="10.42578125" customWidth="1"/>
    <col min="6157" max="6157" width="13.28515625" customWidth="1"/>
    <col min="6159" max="6159" width="10.28515625" bestFit="1" customWidth="1"/>
    <col min="6401" max="6401" width="3" customWidth="1"/>
    <col min="6402" max="6402" width="7.7109375" customWidth="1"/>
    <col min="6403" max="6403" width="11.85546875" customWidth="1"/>
    <col min="6404" max="6404" width="3.5703125" customWidth="1"/>
    <col min="6405" max="6405" width="12.28515625" customWidth="1"/>
    <col min="6406" max="6407" width="11.28515625" customWidth="1"/>
    <col min="6408" max="6408" width="11.28515625" bestFit="1" customWidth="1"/>
    <col min="6409" max="6409" width="10.7109375" customWidth="1"/>
    <col min="6410" max="6410" width="12.42578125" customWidth="1"/>
    <col min="6411" max="6411" width="11.28515625" bestFit="1" customWidth="1"/>
    <col min="6412" max="6412" width="10.42578125" customWidth="1"/>
    <col min="6413" max="6413" width="13.28515625" customWidth="1"/>
    <col min="6415" max="6415" width="10.28515625" bestFit="1" customWidth="1"/>
    <col min="6657" max="6657" width="3" customWidth="1"/>
    <col min="6658" max="6658" width="7.7109375" customWidth="1"/>
    <col min="6659" max="6659" width="11.85546875" customWidth="1"/>
    <col min="6660" max="6660" width="3.5703125" customWidth="1"/>
    <col min="6661" max="6661" width="12.28515625" customWidth="1"/>
    <col min="6662" max="6663" width="11.28515625" customWidth="1"/>
    <col min="6664" max="6664" width="11.28515625" bestFit="1" customWidth="1"/>
    <col min="6665" max="6665" width="10.7109375" customWidth="1"/>
    <col min="6666" max="6666" width="12.42578125" customWidth="1"/>
    <col min="6667" max="6667" width="11.28515625" bestFit="1" customWidth="1"/>
    <col min="6668" max="6668" width="10.42578125" customWidth="1"/>
    <col min="6669" max="6669" width="13.28515625" customWidth="1"/>
    <col min="6671" max="6671" width="10.28515625" bestFit="1" customWidth="1"/>
    <col min="6913" max="6913" width="3" customWidth="1"/>
    <col min="6914" max="6914" width="7.7109375" customWidth="1"/>
    <col min="6915" max="6915" width="11.85546875" customWidth="1"/>
    <col min="6916" max="6916" width="3.5703125" customWidth="1"/>
    <col min="6917" max="6917" width="12.28515625" customWidth="1"/>
    <col min="6918" max="6919" width="11.28515625" customWidth="1"/>
    <col min="6920" max="6920" width="11.28515625" bestFit="1" customWidth="1"/>
    <col min="6921" max="6921" width="10.7109375" customWidth="1"/>
    <col min="6922" max="6922" width="12.42578125" customWidth="1"/>
    <col min="6923" max="6923" width="11.28515625" bestFit="1" customWidth="1"/>
    <col min="6924" max="6924" width="10.42578125" customWidth="1"/>
    <col min="6925" max="6925" width="13.28515625" customWidth="1"/>
    <col min="6927" max="6927" width="10.28515625" bestFit="1" customWidth="1"/>
    <col min="7169" max="7169" width="3" customWidth="1"/>
    <col min="7170" max="7170" width="7.7109375" customWidth="1"/>
    <col min="7171" max="7171" width="11.85546875" customWidth="1"/>
    <col min="7172" max="7172" width="3.5703125" customWidth="1"/>
    <col min="7173" max="7173" width="12.28515625" customWidth="1"/>
    <col min="7174" max="7175" width="11.28515625" customWidth="1"/>
    <col min="7176" max="7176" width="11.28515625" bestFit="1" customWidth="1"/>
    <col min="7177" max="7177" width="10.7109375" customWidth="1"/>
    <col min="7178" max="7178" width="12.42578125" customWidth="1"/>
    <col min="7179" max="7179" width="11.28515625" bestFit="1" customWidth="1"/>
    <col min="7180" max="7180" width="10.42578125" customWidth="1"/>
    <col min="7181" max="7181" width="13.28515625" customWidth="1"/>
    <col min="7183" max="7183" width="10.28515625" bestFit="1" customWidth="1"/>
    <col min="7425" max="7425" width="3" customWidth="1"/>
    <col min="7426" max="7426" width="7.7109375" customWidth="1"/>
    <col min="7427" max="7427" width="11.85546875" customWidth="1"/>
    <col min="7428" max="7428" width="3.5703125" customWidth="1"/>
    <col min="7429" max="7429" width="12.28515625" customWidth="1"/>
    <col min="7430" max="7431" width="11.28515625" customWidth="1"/>
    <col min="7432" max="7432" width="11.28515625" bestFit="1" customWidth="1"/>
    <col min="7433" max="7433" width="10.7109375" customWidth="1"/>
    <col min="7434" max="7434" width="12.42578125" customWidth="1"/>
    <col min="7435" max="7435" width="11.28515625" bestFit="1" customWidth="1"/>
    <col min="7436" max="7436" width="10.42578125" customWidth="1"/>
    <col min="7437" max="7437" width="13.28515625" customWidth="1"/>
    <col min="7439" max="7439" width="10.28515625" bestFit="1" customWidth="1"/>
    <col min="7681" max="7681" width="3" customWidth="1"/>
    <col min="7682" max="7682" width="7.7109375" customWidth="1"/>
    <col min="7683" max="7683" width="11.85546875" customWidth="1"/>
    <col min="7684" max="7684" width="3.5703125" customWidth="1"/>
    <col min="7685" max="7685" width="12.28515625" customWidth="1"/>
    <col min="7686" max="7687" width="11.28515625" customWidth="1"/>
    <col min="7688" max="7688" width="11.28515625" bestFit="1" customWidth="1"/>
    <col min="7689" max="7689" width="10.7109375" customWidth="1"/>
    <col min="7690" max="7690" width="12.42578125" customWidth="1"/>
    <col min="7691" max="7691" width="11.28515625" bestFit="1" customWidth="1"/>
    <col min="7692" max="7692" width="10.42578125" customWidth="1"/>
    <col min="7693" max="7693" width="13.28515625" customWidth="1"/>
    <col min="7695" max="7695" width="10.28515625" bestFit="1" customWidth="1"/>
    <col min="7937" max="7937" width="3" customWidth="1"/>
    <col min="7938" max="7938" width="7.7109375" customWidth="1"/>
    <col min="7939" max="7939" width="11.85546875" customWidth="1"/>
    <col min="7940" max="7940" width="3.5703125" customWidth="1"/>
    <col min="7941" max="7941" width="12.28515625" customWidth="1"/>
    <col min="7942" max="7943" width="11.28515625" customWidth="1"/>
    <col min="7944" max="7944" width="11.28515625" bestFit="1" customWidth="1"/>
    <col min="7945" max="7945" width="10.7109375" customWidth="1"/>
    <col min="7946" max="7946" width="12.42578125" customWidth="1"/>
    <col min="7947" max="7947" width="11.28515625" bestFit="1" customWidth="1"/>
    <col min="7948" max="7948" width="10.42578125" customWidth="1"/>
    <col min="7949" max="7949" width="13.28515625" customWidth="1"/>
    <col min="7951" max="7951" width="10.28515625" bestFit="1" customWidth="1"/>
    <col min="8193" max="8193" width="3" customWidth="1"/>
    <col min="8194" max="8194" width="7.7109375" customWidth="1"/>
    <col min="8195" max="8195" width="11.85546875" customWidth="1"/>
    <col min="8196" max="8196" width="3.5703125" customWidth="1"/>
    <col min="8197" max="8197" width="12.28515625" customWidth="1"/>
    <col min="8198" max="8199" width="11.28515625" customWidth="1"/>
    <col min="8200" max="8200" width="11.28515625" bestFit="1" customWidth="1"/>
    <col min="8201" max="8201" width="10.7109375" customWidth="1"/>
    <col min="8202" max="8202" width="12.42578125" customWidth="1"/>
    <col min="8203" max="8203" width="11.28515625" bestFit="1" customWidth="1"/>
    <col min="8204" max="8204" width="10.42578125" customWidth="1"/>
    <col min="8205" max="8205" width="13.28515625" customWidth="1"/>
    <col min="8207" max="8207" width="10.28515625" bestFit="1" customWidth="1"/>
    <col min="8449" max="8449" width="3" customWidth="1"/>
    <col min="8450" max="8450" width="7.7109375" customWidth="1"/>
    <col min="8451" max="8451" width="11.85546875" customWidth="1"/>
    <col min="8452" max="8452" width="3.5703125" customWidth="1"/>
    <col min="8453" max="8453" width="12.28515625" customWidth="1"/>
    <col min="8454" max="8455" width="11.28515625" customWidth="1"/>
    <col min="8456" max="8456" width="11.28515625" bestFit="1" customWidth="1"/>
    <col min="8457" max="8457" width="10.7109375" customWidth="1"/>
    <col min="8458" max="8458" width="12.42578125" customWidth="1"/>
    <col min="8459" max="8459" width="11.28515625" bestFit="1" customWidth="1"/>
    <col min="8460" max="8460" width="10.42578125" customWidth="1"/>
    <col min="8461" max="8461" width="13.28515625" customWidth="1"/>
    <col min="8463" max="8463" width="10.28515625" bestFit="1" customWidth="1"/>
    <col min="8705" max="8705" width="3" customWidth="1"/>
    <col min="8706" max="8706" width="7.7109375" customWidth="1"/>
    <col min="8707" max="8707" width="11.85546875" customWidth="1"/>
    <col min="8708" max="8708" width="3.5703125" customWidth="1"/>
    <col min="8709" max="8709" width="12.28515625" customWidth="1"/>
    <col min="8710" max="8711" width="11.28515625" customWidth="1"/>
    <col min="8712" max="8712" width="11.28515625" bestFit="1" customWidth="1"/>
    <col min="8713" max="8713" width="10.7109375" customWidth="1"/>
    <col min="8714" max="8714" width="12.42578125" customWidth="1"/>
    <col min="8715" max="8715" width="11.28515625" bestFit="1" customWidth="1"/>
    <col min="8716" max="8716" width="10.42578125" customWidth="1"/>
    <col min="8717" max="8717" width="13.28515625" customWidth="1"/>
    <col min="8719" max="8719" width="10.28515625" bestFit="1" customWidth="1"/>
    <col min="8961" max="8961" width="3" customWidth="1"/>
    <col min="8962" max="8962" width="7.7109375" customWidth="1"/>
    <col min="8963" max="8963" width="11.85546875" customWidth="1"/>
    <col min="8964" max="8964" width="3.5703125" customWidth="1"/>
    <col min="8965" max="8965" width="12.28515625" customWidth="1"/>
    <col min="8966" max="8967" width="11.28515625" customWidth="1"/>
    <col min="8968" max="8968" width="11.28515625" bestFit="1" customWidth="1"/>
    <col min="8969" max="8969" width="10.7109375" customWidth="1"/>
    <col min="8970" max="8970" width="12.42578125" customWidth="1"/>
    <col min="8971" max="8971" width="11.28515625" bestFit="1" customWidth="1"/>
    <col min="8972" max="8972" width="10.42578125" customWidth="1"/>
    <col min="8973" max="8973" width="13.28515625" customWidth="1"/>
    <col min="8975" max="8975" width="10.28515625" bestFit="1" customWidth="1"/>
    <col min="9217" max="9217" width="3" customWidth="1"/>
    <col min="9218" max="9218" width="7.7109375" customWidth="1"/>
    <col min="9219" max="9219" width="11.85546875" customWidth="1"/>
    <col min="9220" max="9220" width="3.5703125" customWidth="1"/>
    <col min="9221" max="9221" width="12.28515625" customWidth="1"/>
    <col min="9222" max="9223" width="11.28515625" customWidth="1"/>
    <col min="9224" max="9224" width="11.28515625" bestFit="1" customWidth="1"/>
    <col min="9225" max="9225" width="10.7109375" customWidth="1"/>
    <col min="9226" max="9226" width="12.42578125" customWidth="1"/>
    <col min="9227" max="9227" width="11.28515625" bestFit="1" customWidth="1"/>
    <col min="9228" max="9228" width="10.42578125" customWidth="1"/>
    <col min="9229" max="9229" width="13.28515625" customWidth="1"/>
    <col min="9231" max="9231" width="10.28515625" bestFit="1" customWidth="1"/>
    <col min="9473" max="9473" width="3" customWidth="1"/>
    <col min="9474" max="9474" width="7.7109375" customWidth="1"/>
    <col min="9475" max="9475" width="11.85546875" customWidth="1"/>
    <col min="9476" max="9476" width="3.5703125" customWidth="1"/>
    <col min="9477" max="9477" width="12.28515625" customWidth="1"/>
    <col min="9478" max="9479" width="11.28515625" customWidth="1"/>
    <col min="9480" max="9480" width="11.28515625" bestFit="1" customWidth="1"/>
    <col min="9481" max="9481" width="10.7109375" customWidth="1"/>
    <col min="9482" max="9482" width="12.42578125" customWidth="1"/>
    <col min="9483" max="9483" width="11.28515625" bestFit="1" customWidth="1"/>
    <col min="9484" max="9484" width="10.42578125" customWidth="1"/>
    <col min="9485" max="9485" width="13.28515625" customWidth="1"/>
    <col min="9487" max="9487" width="10.28515625" bestFit="1" customWidth="1"/>
    <col min="9729" max="9729" width="3" customWidth="1"/>
    <col min="9730" max="9730" width="7.7109375" customWidth="1"/>
    <col min="9731" max="9731" width="11.85546875" customWidth="1"/>
    <col min="9732" max="9732" width="3.5703125" customWidth="1"/>
    <col min="9733" max="9733" width="12.28515625" customWidth="1"/>
    <col min="9734" max="9735" width="11.28515625" customWidth="1"/>
    <col min="9736" max="9736" width="11.28515625" bestFit="1" customWidth="1"/>
    <col min="9737" max="9737" width="10.7109375" customWidth="1"/>
    <col min="9738" max="9738" width="12.42578125" customWidth="1"/>
    <col min="9739" max="9739" width="11.28515625" bestFit="1" customWidth="1"/>
    <col min="9740" max="9740" width="10.42578125" customWidth="1"/>
    <col min="9741" max="9741" width="13.28515625" customWidth="1"/>
    <col min="9743" max="9743" width="10.28515625" bestFit="1" customWidth="1"/>
    <col min="9985" max="9985" width="3" customWidth="1"/>
    <col min="9986" max="9986" width="7.7109375" customWidth="1"/>
    <col min="9987" max="9987" width="11.85546875" customWidth="1"/>
    <col min="9988" max="9988" width="3.5703125" customWidth="1"/>
    <col min="9989" max="9989" width="12.28515625" customWidth="1"/>
    <col min="9990" max="9991" width="11.28515625" customWidth="1"/>
    <col min="9992" max="9992" width="11.28515625" bestFit="1" customWidth="1"/>
    <col min="9993" max="9993" width="10.7109375" customWidth="1"/>
    <col min="9994" max="9994" width="12.42578125" customWidth="1"/>
    <col min="9995" max="9995" width="11.28515625" bestFit="1" customWidth="1"/>
    <col min="9996" max="9996" width="10.42578125" customWidth="1"/>
    <col min="9997" max="9997" width="13.28515625" customWidth="1"/>
    <col min="9999" max="9999" width="10.28515625" bestFit="1" customWidth="1"/>
    <col min="10241" max="10241" width="3" customWidth="1"/>
    <col min="10242" max="10242" width="7.7109375" customWidth="1"/>
    <col min="10243" max="10243" width="11.85546875" customWidth="1"/>
    <col min="10244" max="10244" width="3.5703125" customWidth="1"/>
    <col min="10245" max="10245" width="12.28515625" customWidth="1"/>
    <col min="10246" max="10247" width="11.28515625" customWidth="1"/>
    <col min="10248" max="10248" width="11.28515625" bestFit="1" customWidth="1"/>
    <col min="10249" max="10249" width="10.7109375" customWidth="1"/>
    <col min="10250" max="10250" width="12.42578125" customWidth="1"/>
    <col min="10251" max="10251" width="11.28515625" bestFit="1" customWidth="1"/>
    <col min="10252" max="10252" width="10.42578125" customWidth="1"/>
    <col min="10253" max="10253" width="13.28515625" customWidth="1"/>
    <col min="10255" max="10255" width="10.28515625" bestFit="1" customWidth="1"/>
    <col min="10497" max="10497" width="3" customWidth="1"/>
    <col min="10498" max="10498" width="7.7109375" customWidth="1"/>
    <col min="10499" max="10499" width="11.85546875" customWidth="1"/>
    <col min="10500" max="10500" width="3.5703125" customWidth="1"/>
    <col min="10501" max="10501" width="12.28515625" customWidth="1"/>
    <col min="10502" max="10503" width="11.28515625" customWidth="1"/>
    <col min="10504" max="10504" width="11.28515625" bestFit="1" customWidth="1"/>
    <col min="10505" max="10505" width="10.7109375" customWidth="1"/>
    <col min="10506" max="10506" width="12.42578125" customWidth="1"/>
    <col min="10507" max="10507" width="11.28515625" bestFit="1" customWidth="1"/>
    <col min="10508" max="10508" width="10.42578125" customWidth="1"/>
    <col min="10509" max="10509" width="13.28515625" customWidth="1"/>
    <col min="10511" max="10511" width="10.28515625" bestFit="1" customWidth="1"/>
    <col min="10753" max="10753" width="3" customWidth="1"/>
    <col min="10754" max="10754" width="7.7109375" customWidth="1"/>
    <col min="10755" max="10755" width="11.85546875" customWidth="1"/>
    <col min="10756" max="10756" width="3.5703125" customWidth="1"/>
    <col min="10757" max="10757" width="12.28515625" customWidth="1"/>
    <col min="10758" max="10759" width="11.28515625" customWidth="1"/>
    <col min="10760" max="10760" width="11.28515625" bestFit="1" customWidth="1"/>
    <col min="10761" max="10761" width="10.7109375" customWidth="1"/>
    <col min="10762" max="10762" width="12.42578125" customWidth="1"/>
    <col min="10763" max="10763" width="11.28515625" bestFit="1" customWidth="1"/>
    <col min="10764" max="10764" width="10.42578125" customWidth="1"/>
    <col min="10765" max="10765" width="13.28515625" customWidth="1"/>
    <col min="10767" max="10767" width="10.28515625" bestFit="1" customWidth="1"/>
    <col min="11009" max="11009" width="3" customWidth="1"/>
    <col min="11010" max="11010" width="7.7109375" customWidth="1"/>
    <col min="11011" max="11011" width="11.85546875" customWidth="1"/>
    <col min="11012" max="11012" width="3.5703125" customWidth="1"/>
    <col min="11013" max="11013" width="12.28515625" customWidth="1"/>
    <col min="11014" max="11015" width="11.28515625" customWidth="1"/>
    <col min="11016" max="11016" width="11.28515625" bestFit="1" customWidth="1"/>
    <col min="11017" max="11017" width="10.7109375" customWidth="1"/>
    <col min="11018" max="11018" width="12.42578125" customWidth="1"/>
    <col min="11019" max="11019" width="11.28515625" bestFit="1" customWidth="1"/>
    <col min="11020" max="11020" width="10.42578125" customWidth="1"/>
    <col min="11021" max="11021" width="13.28515625" customWidth="1"/>
    <col min="11023" max="11023" width="10.28515625" bestFit="1" customWidth="1"/>
    <col min="11265" max="11265" width="3" customWidth="1"/>
    <col min="11266" max="11266" width="7.7109375" customWidth="1"/>
    <col min="11267" max="11267" width="11.85546875" customWidth="1"/>
    <col min="11268" max="11268" width="3.5703125" customWidth="1"/>
    <col min="11269" max="11269" width="12.28515625" customWidth="1"/>
    <col min="11270" max="11271" width="11.28515625" customWidth="1"/>
    <col min="11272" max="11272" width="11.28515625" bestFit="1" customWidth="1"/>
    <col min="11273" max="11273" width="10.7109375" customWidth="1"/>
    <col min="11274" max="11274" width="12.42578125" customWidth="1"/>
    <col min="11275" max="11275" width="11.28515625" bestFit="1" customWidth="1"/>
    <col min="11276" max="11276" width="10.42578125" customWidth="1"/>
    <col min="11277" max="11277" width="13.28515625" customWidth="1"/>
    <col min="11279" max="11279" width="10.28515625" bestFit="1" customWidth="1"/>
    <col min="11521" max="11521" width="3" customWidth="1"/>
    <col min="11522" max="11522" width="7.7109375" customWidth="1"/>
    <col min="11523" max="11523" width="11.85546875" customWidth="1"/>
    <col min="11524" max="11524" width="3.5703125" customWidth="1"/>
    <col min="11525" max="11525" width="12.28515625" customWidth="1"/>
    <col min="11526" max="11527" width="11.28515625" customWidth="1"/>
    <col min="11528" max="11528" width="11.28515625" bestFit="1" customWidth="1"/>
    <col min="11529" max="11529" width="10.7109375" customWidth="1"/>
    <col min="11530" max="11530" width="12.42578125" customWidth="1"/>
    <col min="11531" max="11531" width="11.28515625" bestFit="1" customWidth="1"/>
    <col min="11532" max="11532" width="10.42578125" customWidth="1"/>
    <col min="11533" max="11533" width="13.28515625" customWidth="1"/>
    <col min="11535" max="11535" width="10.28515625" bestFit="1" customWidth="1"/>
    <col min="11777" max="11777" width="3" customWidth="1"/>
    <col min="11778" max="11778" width="7.7109375" customWidth="1"/>
    <col min="11779" max="11779" width="11.85546875" customWidth="1"/>
    <col min="11780" max="11780" width="3.5703125" customWidth="1"/>
    <col min="11781" max="11781" width="12.28515625" customWidth="1"/>
    <col min="11782" max="11783" width="11.28515625" customWidth="1"/>
    <col min="11784" max="11784" width="11.28515625" bestFit="1" customWidth="1"/>
    <col min="11785" max="11785" width="10.7109375" customWidth="1"/>
    <col min="11786" max="11786" width="12.42578125" customWidth="1"/>
    <col min="11787" max="11787" width="11.28515625" bestFit="1" customWidth="1"/>
    <col min="11788" max="11788" width="10.42578125" customWidth="1"/>
    <col min="11789" max="11789" width="13.28515625" customWidth="1"/>
    <col min="11791" max="11791" width="10.28515625" bestFit="1" customWidth="1"/>
    <col min="12033" max="12033" width="3" customWidth="1"/>
    <col min="12034" max="12034" width="7.7109375" customWidth="1"/>
    <col min="12035" max="12035" width="11.85546875" customWidth="1"/>
    <col min="12036" max="12036" width="3.5703125" customWidth="1"/>
    <col min="12037" max="12037" width="12.28515625" customWidth="1"/>
    <col min="12038" max="12039" width="11.28515625" customWidth="1"/>
    <col min="12040" max="12040" width="11.28515625" bestFit="1" customWidth="1"/>
    <col min="12041" max="12041" width="10.7109375" customWidth="1"/>
    <col min="12042" max="12042" width="12.42578125" customWidth="1"/>
    <col min="12043" max="12043" width="11.28515625" bestFit="1" customWidth="1"/>
    <col min="12044" max="12044" width="10.42578125" customWidth="1"/>
    <col min="12045" max="12045" width="13.28515625" customWidth="1"/>
    <col min="12047" max="12047" width="10.28515625" bestFit="1" customWidth="1"/>
    <col min="12289" max="12289" width="3" customWidth="1"/>
    <col min="12290" max="12290" width="7.7109375" customWidth="1"/>
    <col min="12291" max="12291" width="11.85546875" customWidth="1"/>
    <col min="12292" max="12292" width="3.5703125" customWidth="1"/>
    <col min="12293" max="12293" width="12.28515625" customWidth="1"/>
    <col min="12294" max="12295" width="11.28515625" customWidth="1"/>
    <col min="12296" max="12296" width="11.28515625" bestFit="1" customWidth="1"/>
    <col min="12297" max="12297" width="10.7109375" customWidth="1"/>
    <col min="12298" max="12298" width="12.42578125" customWidth="1"/>
    <col min="12299" max="12299" width="11.28515625" bestFit="1" customWidth="1"/>
    <col min="12300" max="12300" width="10.42578125" customWidth="1"/>
    <col min="12301" max="12301" width="13.28515625" customWidth="1"/>
    <col min="12303" max="12303" width="10.28515625" bestFit="1" customWidth="1"/>
    <col min="12545" max="12545" width="3" customWidth="1"/>
    <col min="12546" max="12546" width="7.7109375" customWidth="1"/>
    <col min="12547" max="12547" width="11.85546875" customWidth="1"/>
    <col min="12548" max="12548" width="3.5703125" customWidth="1"/>
    <col min="12549" max="12549" width="12.28515625" customWidth="1"/>
    <col min="12550" max="12551" width="11.28515625" customWidth="1"/>
    <col min="12552" max="12552" width="11.28515625" bestFit="1" customWidth="1"/>
    <col min="12553" max="12553" width="10.7109375" customWidth="1"/>
    <col min="12554" max="12554" width="12.42578125" customWidth="1"/>
    <col min="12555" max="12555" width="11.28515625" bestFit="1" customWidth="1"/>
    <col min="12556" max="12556" width="10.42578125" customWidth="1"/>
    <col min="12557" max="12557" width="13.28515625" customWidth="1"/>
    <col min="12559" max="12559" width="10.28515625" bestFit="1" customWidth="1"/>
    <col min="12801" max="12801" width="3" customWidth="1"/>
    <col min="12802" max="12802" width="7.7109375" customWidth="1"/>
    <col min="12803" max="12803" width="11.85546875" customWidth="1"/>
    <col min="12804" max="12804" width="3.5703125" customWidth="1"/>
    <col min="12805" max="12805" width="12.28515625" customWidth="1"/>
    <col min="12806" max="12807" width="11.28515625" customWidth="1"/>
    <col min="12808" max="12808" width="11.28515625" bestFit="1" customWidth="1"/>
    <col min="12809" max="12809" width="10.7109375" customWidth="1"/>
    <col min="12810" max="12810" width="12.42578125" customWidth="1"/>
    <col min="12811" max="12811" width="11.28515625" bestFit="1" customWidth="1"/>
    <col min="12812" max="12812" width="10.42578125" customWidth="1"/>
    <col min="12813" max="12813" width="13.28515625" customWidth="1"/>
    <col min="12815" max="12815" width="10.28515625" bestFit="1" customWidth="1"/>
    <col min="13057" max="13057" width="3" customWidth="1"/>
    <col min="13058" max="13058" width="7.7109375" customWidth="1"/>
    <col min="13059" max="13059" width="11.85546875" customWidth="1"/>
    <col min="13060" max="13060" width="3.5703125" customWidth="1"/>
    <col min="13061" max="13061" width="12.28515625" customWidth="1"/>
    <col min="13062" max="13063" width="11.28515625" customWidth="1"/>
    <col min="13064" max="13064" width="11.28515625" bestFit="1" customWidth="1"/>
    <col min="13065" max="13065" width="10.7109375" customWidth="1"/>
    <col min="13066" max="13066" width="12.42578125" customWidth="1"/>
    <col min="13067" max="13067" width="11.28515625" bestFit="1" customWidth="1"/>
    <col min="13068" max="13068" width="10.42578125" customWidth="1"/>
    <col min="13069" max="13069" width="13.28515625" customWidth="1"/>
    <col min="13071" max="13071" width="10.28515625" bestFit="1" customWidth="1"/>
    <col min="13313" max="13313" width="3" customWidth="1"/>
    <col min="13314" max="13314" width="7.7109375" customWidth="1"/>
    <col min="13315" max="13315" width="11.85546875" customWidth="1"/>
    <col min="13316" max="13316" width="3.5703125" customWidth="1"/>
    <col min="13317" max="13317" width="12.28515625" customWidth="1"/>
    <col min="13318" max="13319" width="11.28515625" customWidth="1"/>
    <col min="13320" max="13320" width="11.28515625" bestFit="1" customWidth="1"/>
    <col min="13321" max="13321" width="10.7109375" customWidth="1"/>
    <col min="13322" max="13322" width="12.42578125" customWidth="1"/>
    <col min="13323" max="13323" width="11.28515625" bestFit="1" customWidth="1"/>
    <col min="13324" max="13324" width="10.42578125" customWidth="1"/>
    <col min="13325" max="13325" width="13.28515625" customWidth="1"/>
    <col min="13327" max="13327" width="10.28515625" bestFit="1" customWidth="1"/>
    <col min="13569" max="13569" width="3" customWidth="1"/>
    <col min="13570" max="13570" width="7.7109375" customWidth="1"/>
    <col min="13571" max="13571" width="11.85546875" customWidth="1"/>
    <col min="13572" max="13572" width="3.5703125" customWidth="1"/>
    <col min="13573" max="13573" width="12.28515625" customWidth="1"/>
    <col min="13574" max="13575" width="11.28515625" customWidth="1"/>
    <col min="13576" max="13576" width="11.28515625" bestFit="1" customWidth="1"/>
    <col min="13577" max="13577" width="10.7109375" customWidth="1"/>
    <col min="13578" max="13578" width="12.42578125" customWidth="1"/>
    <col min="13579" max="13579" width="11.28515625" bestFit="1" customWidth="1"/>
    <col min="13580" max="13580" width="10.42578125" customWidth="1"/>
    <col min="13581" max="13581" width="13.28515625" customWidth="1"/>
    <col min="13583" max="13583" width="10.28515625" bestFit="1" customWidth="1"/>
    <col min="13825" max="13825" width="3" customWidth="1"/>
    <col min="13826" max="13826" width="7.7109375" customWidth="1"/>
    <col min="13827" max="13827" width="11.85546875" customWidth="1"/>
    <col min="13828" max="13828" width="3.5703125" customWidth="1"/>
    <col min="13829" max="13829" width="12.28515625" customWidth="1"/>
    <col min="13830" max="13831" width="11.28515625" customWidth="1"/>
    <col min="13832" max="13832" width="11.28515625" bestFit="1" customWidth="1"/>
    <col min="13833" max="13833" width="10.7109375" customWidth="1"/>
    <col min="13834" max="13834" width="12.42578125" customWidth="1"/>
    <col min="13835" max="13835" width="11.28515625" bestFit="1" customWidth="1"/>
    <col min="13836" max="13836" width="10.42578125" customWidth="1"/>
    <col min="13837" max="13837" width="13.28515625" customWidth="1"/>
    <col min="13839" max="13839" width="10.28515625" bestFit="1" customWidth="1"/>
    <col min="14081" max="14081" width="3" customWidth="1"/>
    <col min="14082" max="14082" width="7.7109375" customWidth="1"/>
    <col min="14083" max="14083" width="11.85546875" customWidth="1"/>
    <col min="14084" max="14084" width="3.5703125" customWidth="1"/>
    <col min="14085" max="14085" width="12.28515625" customWidth="1"/>
    <col min="14086" max="14087" width="11.28515625" customWidth="1"/>
    <col min="14088" max="14088" width="11.28515625" bestFit="1" customWidth="1"/>
    <col min="14089" max="14089" width="10.7109375" customWidth="1"/>
    <col min="14090" max="14090" width="12.42578125" customWidth="1"/>
    <col min="14091" max="14091" width="11.28515625" bestFit="1" customWidth="1"/>
    <col min="14092" max="14092" width="10.42578125" customWidth="1"/>
    <col min="14093" max="14093" width="13.28515625" customWidth="1"/>
    <col min="14095" max="14095" width="10.28515625" bestFit="1" customWidth="1"/>
    <col min="14337" max="14337" width="3" customWidth="1"/>
    <col min="14338" max="14338" width="7.7109375" customWidth="1"/>
    <col min="14339" max="14339" width="11.85546875" customWidth="1"/>
    <col min="14340" max="14340" width="3.5703125" customWidth="1"/>
    <col min="14341" max="14341" width="12.28515625" customWidth="1"/>
    <col min="14342" max="14343" width="11.28515625" customWidth="1"/>
    <col min="14344" max="14344" width="11.28515625" bestFit="1" customWidth="1"/>
    <col min="14345" max="14345" width="10.7109375" customWidth="1"/>
    <col min="14346" max="14346" width="12.42578125" customWidth="1"/>
    <col min="14347" max="14347" width="11.28515625" bestFit="1" customWidth="1"/>
    <col min="14348" max="14348" width="10.42578125" customWidth="1"/>
    <col min="14349" max="14349" width="13.28515625" customWidth="1"/>
    <col min="14351" max="14351" width="10.28515625" bestFit="1" customWidth="1"/>
    <col min="14593" max="14593" width="3" customWidth="1"/>
    <col min="14594" max="14594" width="7.7109375" customWidth="1"/>
    <col min="14595" max="14595" width="11.85546875" customWidth="1"/>
    <col min="14596" max="14596" width="3.5703125" customWidth="1"/>
    <col min="14597" max="14597" width="12.28515625" customWidth="1"/>
    <col min="14598" max="14599" width="11.28515625" customWidth="1"/>
    <col min="14600" max="14600" width="11.28515625" bestFit="1" customWidth="1"/>
    <col min="14601" max="14601" width="10.7109375" customWidth="1"/>
    <col min="14602" max="14602" width="12.42578125" customWidth="1"/>
    <col min="14603" max="14603" width="11.28515625" bestFit="1" customWidth="1"/>
    <col min="14604" max="14604" width="10.42578125" customWidth="1"/>
    <col min="14605" max="14605" width="13.28515625" customWidth="1"/>
    <col min="14607" max="14607" width="10.28515625" bestFit="1" customWidth="1"/>
    <col min="14849" max="14849" width="3" customWidth="1"/>
    <col min="14850" max="14850" width="7.7109375" customWidth="1"/>
    <col min="14851" max="14851" width="11.85546875" customWidth="1"/>
    <col min="14852" max="14852" width="3.5703125" customWidth="1"/>
    <col min="14853" max="14853" width="12.28515625" customWidth="1"/>
    <col min="14854" max="14855" width="11.28515625" customWidth="1"/>
    <col min="14856" max="14856" width="11.28515625" bestFit="1" customWidth="1"/>
    <col min="14857" max="14857" width="10.7109375" customWidth="1"/>
    <col min="14858" max="14858" width="12.42578125" customWidth="1"/>
    <col min="14859" max="14859" width="11.28515625" bestFit="1" customWidth="1"/>
    <col min="14860" max="14860" width="10.42578125" customWidth="1"/>
    <col min="14861" max="14861" width="13.28515625" customWidth="1"/>
    <col min="14863" max="14863" width="10.28515625" bestFit="1" customWidth="1"/>
    <col min="15105" max="15105" width="3" customWidth="1"/>
    <col min="15106" max="15106" width="7.7109375" customWidth="1"/>
    <col min="15107" max="15107" width="11.85546875" customWidth="1"/>
    <col min="15108" max="15108" width="3.5703125" customWidth="1"/>
    <col min="15109" max="15109" width="12.28515625" customWidth="1"/>
    <col min="15110" max="15111" width="11.28515625" customWidth="1"/>
    <col min="15112" max="15112" width="11.28515625" bestFit="1" customWidth="1"/>
    <col min="15113" max="15113" width="10.7109375" customWidth="1"/>
    <col min="15114" max="15114" width="12.42578125" customWidth="1"/>
    <col min="15115" max="15115" width="11.28515625" bestFit="1" customWidth="1"/>
    <col min="15116" max="15116" width="10.42578125" customWidth="1"/>
    <col min="15117" max="15117" width="13.28515625" customWidth="1"/>
    <col min="15119" max="15119" width="10.28515625" bestFit="1" customWidth="1"/>
    <col min="15361" max="15361" width="3" customWidth="1"/>
    <col min="15362" max="15362" width="7.7109375" customWidth="1"/>
    <col min="15363" max="15363" width="11.85546875" customWidth="1"/>
    <col min="15364" max="15364" width="3.5703125" customWidth="1"/>
    <col min="15365" max="15365" width="12.28515625" customWidth="1"/>
    <col min="15366" max="15367" width="11.28515625" customWidth="1"/>
    <col min="15368" max="15368" width="11.28515625" bestFit="1" customWidth="1"/>
    <col min="15369" max="15369" width="10.7109375" customWidth="1"/>
    <col min="15370" max="15370" width="12.42578125" customWidth="1"/>
    <col min="15371" max="15371" width="11.28515625" bestFit="1" customWidth="1"/>
    <col min="15372" max="15372" width="10.42578125" customWidth="1"/>
    <col min="15373" max="15373" width="13.28515625" customWidth="1"/>
    <col min="15375" max="15375" width="10.28515625" bestFit="1" customWidth="1"/>
    <col min="15617" max="15617" width="3" customWidth="1"/>
    <col min="15618" max="15618" width="7.7109375" customWidth="1"/>
    <col min="15619" max="15619" width="11.85546875" customWidth="1"/>
    <col min="15620" max="15620" width="3.5703125" customWidth="1"/>
    <col min="15621" max="15621" width="12.28515625" customWidth="1"/>
    <col min="15622" max="15623" width="11.28515625" customWidth="1"/>
    <col min="15624" max="15624" width="11.28515625" bestFit="1" customWidth="1"/>
    <col min="15625" max="15625" width="10.7109375" customWidth="1"/>
    <col min="15626" max="15626" width="12.42578125" customWidth="1"/>
    <col min="15627" max="15627" width="11.28515625" bestFit="1" customWidth="1"/>
    <col min="15628" max="15628" width="10.42578125" customWidth="1"/>
    <col min="15629" max="15629" width="13.28515625" customWidth="1"/>
    <col min="15631" max="15631" width="10.28515625" bestFit="1" customWidth="1"/>
    <col min="15873" max="15873" width="3" customWidth="1"/>
    <col min="15874" max="15874" width="7.7109375" customWidth="1"/>
    <col min="15875" max="15875" width="11.85546875" customWidth="1"/>
    <col min="15876" max="15876" width="3.5703125" customWidth="1"/>
    <col min="15877" max="15877" width="12.28515625" customWidth="1"/>
    <col min="15878" max="15879" width="11.28515625" customWidth="1"/>
    <col min="15880" max="15880" width="11.28515625" bestFit="1" customWidth="1"/>
    <col min="15881" max="15881" width="10.7109375" customWidth="1"/>
    <col min="15882" max="15882" width="12.42578125" customWidth="1"/>
    <col min="15883" max="15883" width="11.28515625" bestFit="1" customWidth="1"/>
    <col min="15884" max="15884" width="10.42578125" customWidth="1"/>
    <col min="15885" max="15885" width="13.28515625" customWidth="1"/>
    <col min="15887" max="15887" width="10.28515625" bestFit="1" customWidth="1"/>
    <col min="16129" max="16129" width="3" customWidth="1"/>
    <col min="16130" max="16130" width="7.7109375" customWidth="1"/>
    <col min="16131" max="16131" width="11.85546875" customWidth="1"/>
    <col min="16132" max="16132" width="3.5703125" customWidth="1"/>
    <col min="16133" max="16133" width="12.28515625" customWidth="1"/>
    <col min="16134" max="16135" width="11.28515625" customWidth="1"/>
    <col min="16136" max="16136" width="11.28515625" bestFit="1" customWidth="1"/>
    <col min="16137" max="16137" width="10.7109375" customWidth="1"/>
    <col min="16138" max="16138" width="12.42578125" customWidth="1"/>
    <col min="16139" max="16139" width="11.28515625" bestFit="1" customWidth="1"/>
    <col min="16140" max="16140" width="10.42578125" customWidth="1"/>
    <col min="16141" max="16141" width="13.28515625" customWidth="1"/>
    <col min="16143" max="16143" width="10.28515625" bestFit="1" customWidth="1"/>
  </cols>
  <sheetData>
    <row r="1" spans="1:15" ht="34.5" customHeight="1">
      <c r="A1" s="724" t="s">
        <v>323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</row>
    <row r="2" spans="1:15" ht="18">
      <c r="A2" s="171" t="s">
        <v>245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5" ht="15.75" thickBot="1"/>
    <row r="4" spans="1:15" ht="64.5" customHeight="1" thickBot="1">
      <c r="A4" s="725" t="s">
        <v>77</v>
      </c>
      <c r="B4" s="726"/>
      <c r="C4" s="727"/>
      <c r="D4" s="32" t="s">
        <v>52</v>
      </c>
      <c r="E4" s="33" t="s">
        <v>44</v>
      </c>
      <c r="F4" s="34" t="s">
        <v>140</v>
      </c>
      <c r="G4" s="34" t="s">
        <v>78</v>
      </c>
      <c r="H4" s="35" t="s">
        <v>47</v>
      </c>
      <c r="I4" s="35" t="s">
        <v>48</v>
      </c>
      <c r="J4" s="35" t="s">
        <v>45</v>
      </c>
      <c r="K4" s="36" t="s">
        <v>49</v>
      </c>
      <c r="L4" s="36" t="s">
        <v>50</v>
      </c>
      <c r="M4" s="37" t="s">
        <v>79</v>
      </c>
    </row>
    <row r="5" spans="1:15" ht="15" customHeight="1">
      <c r="A5" s="38" t="s">
        <v>80</v>
      </c>
      <c r="B5" s="11"/>
      <c r="C5" s="11"/>
      <c r="D5" s="735" t="s">
        <v>81</v>
      </c>
      <c r="E5" s="115">
        <v>28942342</v>
      </c>
      <c r="F5" s="116">
        <v>38547835</v>
      </c>
      <c r="G5" s="116">
        <v>139060109</v>
      </c>
      <c r="H5" s="116">
        <v>16745000</v>
      </c>
      <c r="I5" s="116">
        <v>151916582</v>
      </c>
      <c r="J5" s="116">
        <v>96468882</v>
      </c>
      <c r="K5" s="115">
        <v>230747553</v>
      </c>
      <c r="L5" s="115">
        <v>7882088</v>
      </c>
      <c r="M5" s="39">
        <v>710310391</v>
      </c>
    </row>
    <row r="6" spans="1:15" ht="15" customHeight="1">
      <c r="A6" s="40" t="s">
        <v>82</v>
      </c>
      <c r="B6" s="6"/>
      <c r="C6" s="6"/>
      <c r="D6" s="736"/>
      <c r="E6" s="117">
        <v>2396683</v>
      </c>
      <c r="F6" s="117">
        <v>1737934</v>
      </c>
      <c r="G6" s="117">
        <v>15500000</v>
      </c>
      <c r="H6" s="117">
        <v>1500000</v>
      </c>
      <c r="I6" s="117">
        <v>52890000</v>
      </c>
      <c r="J6" s="117">
        <v>5640323</v>
      </c>
      <c r="K6" s="117">
        <v>7050000</v>
      </c>
      <c r="L6" s="117">
        <v>1838471</v>
      </c>
      <c r="M6" s="41">
        <v>88553411</v>
      </c>
    </row>
    <row r="7" spans="1:15">
      <c r="A7" s="40" t="s">
        <v>56</v>
      </c>
      <c r="B7" s="6"/>
      <c r="C7" s="6"/>
      <c r="D7" s="736"/>
      <c r="E7" s="42">
        <v>26545659</v>
      </c>
      <c r="F7" s="42">
        <v>36809901</v>
      </c>
      <c r="G7" s="42">
        <v>123560109</v>
      </c>
      <c r="H7" s="42">
        <v>15245000</v>
      </c>
      <c r="I7" s="42">
        <v>99026582</v>
      </c>
      <c r="J7" s="42">
        <v>90828559</v>
      </c>
      <c r="K7" s="42">
        <v>223697553</v>
      </c>
      <c r="L7" s="42">
        <v>6043617</v>
      </c>
      <c r="M7" s="43">
        <v>621756980</v>
      </c>
      <c r="O7" s="8"/>
    </row>
    <row r="8" spans="1:15" ht="15" customHeight="1">
      <c r="A8" s="728" t="s">
        <v>28</v>
      </c>
      <c r="B8" s="118" t="s">
        <v>83</v>
      </c>
      <c r="C8" s="119"/>
      <c r="D8" s="736"/>
      <c r="E8" s="120">
        <v>14085587</v>
      </c>
      <c r="F8" s="120">
        <v>20291585</v>
      </c>
      <c r="G8" s="120">
        <v>49267192</v>
      </c>
      <c r="H8" s="120">
        <v>0</v>
      </c>
      <c r="I8" s="120">
        <v>59820871</v>
      </c>
      <c r="J8" s="120">
        <v>56272158</v>
      </c>
      <c r="K8" s="120">
        <v>76918941</v>
      </c>
      <c r="L8" s="120">
        <v>3369263</v>
      </c>
      <c r="M8" s="44">
        <v>280025597</v>
      </c>
    </row>
    <row r="9" spans="1:15" ht="15" customHeight="1">
      <c r="A9" s="729"/>
      <c r="B9" s="731" t="s">
        <v>28</v>
      </c>
      <c r="C9" s="121" t="s">
        <v>59</v>
      </c>
      <c r="D9" s="736"/>
      <c r="E9" s="13">
        <v>13329587</v>
      </c>
      <c r="F9" s="13">
        <v>19856585</v>
      </c>
      <c r="G9" s="13">
        <v>48927192</v>
      </c>
      <c r="H9" s="13">
        <v>0</v>
      </c>
      <c r="I9" s="13">
        <v>45848114</v>
      </c>
      <c r="J9" s="13">
        <v>43458758</v>
      </c>
      <c r="K9" s="13">
        <v>31505748</v>
      </c>
      <c r="L9" s="13">
        <v>2479263</v>
      </c>
      <c r="M9" s="44">
        <v>205405247</v>
      </c>
    </row>
    <row r="10" spans="1:15">
      <c r="A10" s="729"/>
      <c r="B10" s="732"/>
      <c r="C10" s="123" t="s">
        <v>60</v>
      </c>
      <c r="D10" s="736"/>
      <c r="E10" s="13">
        <v>756000</v>
      </c>
      <c r="F10" s="13">
        <v>435000</v>
      </c>
      <c r="G10" s="13">
        <v>340000</v>
      </c>
      <c r="H10" s="13">
        <v>0</v>
      </c>
      <c r="I10" s="13">
        <v>13972757</v>
      </c>
      <c r="J10" s="13">
        <v>12813400</v>
      </c>
      <c r="K10" s="13">
        <v>45413193</v>
      </c>
      <c r="L10" s="13">
        <v>890000</v>
      </c>
      <c r="M10" s="44">
        <v>74620350</v>
      </c>
    </row>
    <row r="11" spans="1:15">
      <c r="A11" s="729"/>
      <c r="B11" s="12" t="s">
        <v>84</v>
      </c>
      <c r="C11" s="14"/>
      <c r="D11" s="736"/>
      <c r="E11" s="13">
        <v>4789100</v>
      </c>
      <c r="F11" s="13">
        <v>6771184</v>
      </c>
      <c r="G11" s="13">
        <v>16678373</v>
      </c>
      <c r="H11" s="13">
        <v>0</v>
      </c>
      <c r="I11" s="13">
        <v>18273885</v>
      </c>
      <c r="J11" s="13">
        <v>17749302</v>
      </c>
      <c r="K11" s="13">
        <v>23920718</v>
      </c>
      <c r="L11" s="13">
        <v>1145549</v>
      </c>
      <c r="M11" s="44">
        <v>89328111</v>
      </c>
    </row>
    <row r="12" spans="1:15">
      <c r="A12" s="729"/>
      <c r="B12" s="12" t="s">
        <v>32</v>
      </c>
      <c r="C12" s="6"/>
      <c r="D12" s="736"/>
      <c r="E12" s="13">
        <v>266592</v>
      </c>
      <c r="F12" s="13">
        <v>397132</v>
      </c>
      <c r="G12" s="13">
        <v>978544</v>
      </c>
      <c r="H12" s="13">
        <v>0</v>
      </c>
      <c r="I12" s="13">
        <v>916962</v>
      </c>
      <c r="J12" s="13">
        <v>869175</v>
      </c>
      <c r="K12" s="13">
        <v>630115</v>
      </c>
      <c r="L12" s="13">
        <v>49585</v>
      </c>
      <c r="M12" s="44">
        <v>4108105</v>
      </c>
    </row>
    <row r="13" spans="1:15">
      <c r="A13" s="730"/>
      <c r="B13" s="12" t="s">
        <v>33</v>
      </c>
      <c r="C13" s="6"/>
      <c r="D13" s="736"/>
      <c r="E13" s="124">
        <v>7404380</v>
      </c>
      <c r="F13" s="125">
        <v>9350000</v>
      </c>
      <c r="G13" s="125">
        <v>56636000</v>
      </c>
      <c r="H13" s="125">
        <v>15245000</v>
      </c>
      <c r="I13" s="125">
        <v>20014864</v>
      </c>
      <c r="J13" s="125">
        <v>15937924</v>
      </c>
      <c r="K13" s="125">
        <v>122227779</v>
      </c>
      <c r="L13" s="125">
        <v>1479220</v>
      </c>
      <c r="M13" s="44">
        <v>248295167</v>
      </c>
      <c r="O13" s="9"/>
    </row>
    <row r="14" spans="1:15" ht="15.75" thickBot="1">
      <c r="A14" s="45" t="s">
        <v>57</v>
      </c>
      <c r="B14" s="126"/>
      <c r="C14" s="127"/>
      <c r="D14" s="736"/>
      <c r="E14" s="312">
        <v>36.9</v>
      </c>
      <c r="F14" s="312">
        <v>48.24</v>
      </c>
      <c r="G14" s="312">
        <v>140.38999999999999</v>
      </c>
      <c r="H14" s="312">
        <v>0</v>
      </c>
      <c r="I14" s="312">
        <v>113.38</v>
      </c>
      <c r="J14" s="312">
        <v>110.3</v>
      </c>
      <c r="K14" s="312">
        <v>76</v>
      </c>
      <c r="L14" s="312">
        <v>6</v>
      </c>
      <c r="M14" s="46">
        <v>531.21</v>
      </c>
    </row>
    <row r="15" spans="1:15" ht="15.75" thickTop="1">
      <c r="A15" s="47" t="s">
        <v>85</v>
      </c>
      <c r="B15" s="129"/>
      <c r="C15" s="130"/>
      <c r="D15" s="736"/>
      <c r="E15" s="131">
        <v>1496683</v>
      </c>
      <c r="F15" s="131">
        <v>1137934</v>
      </c>
      <c r="G15" s="131">
        <v>3083031</v>
      </c>
      <c r="H15" s="131">
        <v>0</v>
      </c>
      <c r="I15" s="131">
        <v>10000000</v>
      </c>
      <c r="J15" s="131">
        <v>3323323</v>
      </c>
      <c r="K15" s="131">
        <v>7000000</v>
      </c>
      <c r="L15" s="131">
        <v>1008471</v>
      </c>
      <c r="M15" s="48">
        <v>27049442</v>
      </c>
    </row>
    <row r="16" spans="1:15">
      <c r="A16" s="534" t="s">
        <v>322</v>
      </c>
      <c r="B16" s="535"/>
      <c r="C16" s="536"/>
      <c r="D16" s="736"/>
      <c r="E16" s="542">
        <v>585796</v>
      </c>
      <c r="F16" s="543">
        <v>836700</v>
      </c>
      <c r="G16" s="543">
        <v>2102481</v>
      </c>
      <c r="H16" s="543">
        <v>0</v>
      </c>
      <c r="I16" s="543">
        <v>2000000</v>
      </c>
      <c r="J16" s="543">
        <v>2443620</v>
      </c>
      <c r="K16" s="543">
        <v>1284096</v>
      </c>
      <c r="L16" s="544">
        <v>109170</v>
      </c>
      <c r="M16" s="539">
        <v>9361863</v>
      </c>
    </row>
    <row r="17" spans="1:13" ht="15" customHeight="1" thickBot="1">
      <c r="A17" s="537" t="s">
        <v>141</v>
      </c>
      <c r="B17" s="538"/>
      <c r="C17" s="538"/>
      <c r="D17" s="737"/>
      <c r="E17" s="545">
        <v>0</v>
      </c>
      <c r="F17" s="540">
        <v>0</v>
      </c>
      <c r="G17" s="540">
        <v>0</v>
      </c>
      <c r="H17" s="540">
        <v>0</v>
      </c>
      <c r="I17" s="540">
        <v>5000000</v>
      </c>
      <c r="J17" s="540">
        <v>0</v>
      </c>
      <c r="K17" s="540">
        <v>3253629</v>
      </c>
      <c r="L17" s="546">
        <v>0</v>
      </c>
      <c r="M17" s="541">
        <v>8253629</v>
      </c>
    </row>
    <row r="18" spans="1:13" ht="15" customHeight="1">
      <c r="A18" s="50" t="s">
        <v>86</v>
      </c>
      <c r="B18" s="133"/>
      <c r="C18" s="133"/>
      <c r="D18" s="738" t="s">
        <v>76</v>
      </c>
      <c r="E18" s="134"/>
      <c r="F18" s="134"/>
      <c r="G18" s="134"/>
      <c r="H18" s="134"/>
      <c r="I18" s="134"/>
      <c r="J18" s="134"/>
      <c r="K18" s="134"/>
      <c r="L18" s="134"/>
      <c r="M18" s="51">
        <v>0</v>
      </c>
    </row>
    <row r="19" spans="1:13">
      <c r="A19" s="40" t="s">
        <v>55</v>
      </c>
      <c r="B19" s="6"/>
      <c r="C19" s="6"/>
      <c r="D19" s="738"/>
      <c r="E19" s="125"/>
      <c r="F19" s="134"/>
      <c r="G19" s="134"/>
      <c r="H19" s="134"/>
      <c r="I19" s="134"/>
      <c r="J19" s="134"/>
      <c r="K19" s="134"/>
      <c r="L19" s="134"/>
      <c r="M19" s="44">
        <v>0</v>
      </c>
    </row>
    <row r="20" spans="1:13" ht="15" customHeight="1">
      <c r="A20" s="40" t="s">
        <v>56</v>
      </c>
      <c r="B20" s="6"/>
      <c r="C20" s="6"/>
      <c r="D20" s="738"/>
      <c r="E20" s="134"/>
      <c r="F20" s="134"/>
      <c r="G20" s="134"/>
      <c r="H20" s="134"/>
      <c r="I20" s="134"/>
      <c r="J20" s="134"/>
      <c r="K20" s="134"/>
      <c r="L20" s="134"/>
      <c r="M20" s="44">
        <v>0</v>
      </c>
    </row>
    <row r="21" spans="1:13" ht="15" customHeight="1">
      <c r="A21" s="728" t="s">
        <v>28</v>
      </c>
      <c r="B21" s="118" t="s">
        <v>83</v>
      </c>
      <c r="C21" s="119"/>
      <c r="D21" s="738"/>
      <c r="E21" s="134"/>
      <c r="F21" s="134"/>
      <c r="G21" s="134"/>
      <c r="H21" s="134"/>
      <c r="I21" s="134"/>
      <c r="J21" s="134"/>
      <c r="K21" s="134"/>
      <c r="L21" s="134"/>
      <c r="M21" s="44">
        <v>0</v>
      </c>
    </row>
    <row r="22" spans="1:13">
      <c r="A22" s="729"/>
      <c r="B22" s="731" t="s">
        <v>28</v>
      </c>
      <c r="C22" s="121" t="s">
        <v>59</v>
      </c>
      <c r="D22" s="738"/>
      <c r="E22" s="122"/>
      <c r="F22" s="134"/>
      <c r="G22" s="134"/>
      <c r="H22" s="134"/>
      <c r="I22" s="134"/>
      <c r="J22" s="134"/>
      <c r="K22" s="134"/>
      <c r="L22" s="134"/>
      <c r="M22" s="44">
        <v>0</v>
      </c>
    </row>
    <row r="23" spans="1:13">
      <c r="A23" s="729"/>
      <c r="B23" s="732"/>
      <c r="C23" s="123" t="s">
        <v>60</v>
      </c>
      <c r="D23" s="738"/>
      <c r="E23" s="122"/>
      <c r="F23" s="134"/>
      <c r="G23" s="134"/>
      <c r="H23" s="134"/>
      <c r="I23" s="134"/>
      <c r="J23" s="134"/>
      <c r="K23" s="134"/>
      <c r="L23" s="134"/>
      <c r="M23" s="44">
        <v>0</v>
      </c>
    </row>
    <row r="24" spans="1:13">
      <c r="A24" s="729"/>
      <c r="B24" s="12" t="s">
        <v>84</v>
      </c>
      <c r="C24" s="14"/>
      <c r="D24" s="738"/>
      <c r="E24" s="122"/>
      <c r="F24" s="134"/>
      <c r="G24" s="134"/>
      <c r="H24" s="134"/>
      <c r="I24" s="134"/>
      <c r="J24" s="134"/>
      <c r="K24" s="134"/>
      <c r="L24" s="134"/>
      <c r="M24" s="44">
        <v>0</v>
      </c>
    </row>
    <row r="25" spans="1:13">
      <c r="A25" s="729"/>
      <c r="B25" s="12" t="s">
        <v>32</v>
      </c>
      <c r="C25" s="6"/>
      <c r="D25" s="738"/>
      <c r="E25" s="15"/>
      <c r="F25" s="134"/>
      <c r="G25" s="134"/>
      <c r="H25" s="313"/>
      <c r="I25" s="134"/>
      <c r="J25" s="134"/>
      <c r="K25" s="134"/>
      <c r="L25" s="134"/>
      <c r="M25" s="44">
        <v>0</v>
      </c>
    </row>
    <row r="26" spans="1:13">
      <c r="A26" s="730"/>
      <c r="B26" s="12" t="s">
        <v>33</v>
      </c>
      <c r="C26" s="6"/>
      <c r="D26" s="738"/>
      <c r="E26" s="134"/>
      <c r="F26" s="134"/>
      <c r="G26" s="134"/>
      <c r="H26" s="134"/>
      <c r="I26" s="134"/>
      <c r="J26" s="134"/>
      <c r="K26" s="134"/>
      <c r="L26" s="134"/>
      <c r="M26" s="44">
        <v>0</v>
      </c>
    </row>
    <row r="27" spans="1:13" ht="15" customHeight="1" thickBot="1">
      <c r="A27" s="52" t="s">
        <v>57</v>
      </c>
      <c r="B27" s="135"/>
      <c r="C27" s="135"/>
      <c r="D27" s="739"/>
      <c r="E27" s="136"/>
      <c r="F27" s="136"/>
      <c r="G27" s="136"/>
      <c r="H27" s="136"/>
      <c r="I27" s="136"/>
      <c r="J27" s="136"/>
      <c r="K27" s="136"/>
      <c r="L27" s="136"/>
      <c r="M27" s="49">
        <v>0</v>
      </c>
    </row>
    <row r="28" spans="1:13" ht="15" customHeight="1">
      <c r="A28" s="50" t="s">
        <v>86</v>
      </c>
      <c r="B28" s="133"/>
      <c r="C28" s="133"/>
      <c r="D28" s="738" t="s">
        <v>87</v>
      </c>
      <c r="E28" s="134">
        <v>11902874</v>
      </c>
      <c r="F28" s="134"/>
      <c r="G28" s="134"/>
      <c r="H28" s="134"/>
      <c r="I28" s="134"/>
      <c r="J28" s="134"/>
      <c r="K28" s="134"/>
      <c r="L28" s="134"/>
      <c r="M28" s="51">
        <v>11902874</v>
      </c>
    </row>
    <row r="29" spans="1:13">
      <c r="A29" s="40" t="s">
        <v>55</v>
      </c>
      <c r="B29" s="6"/>
      <c r="C29" s="6"/>
      <c r="D29" s="738"/>
      <c r="E29" s="125"/>
      <c r="F29" s="125"/>
      <c r="G29" s="134"/>
      <c r="H29" s="125"/>
      <c r="I29" s="134"/>
      <c r="J29" s="134"/>
      <c r="K29" s="134"/>
      <c r="L29" s="134"/>
      <c r="M29" s="44">
        <v>0</v>
      </c>
    </row>
    <row r="30" spans="1:13" ht="15" customHeight="1">
      <c r="A30" s="40" t="s">
        <v>56</v>
      </c>
      <c r="B30" s="6"/>
      <c r="C30" s="6"/>
      <c r="D30" s="738"/>
      <c r="E30" s="134">
        <v>11902874</v>
      </c>
      <c r="F30" s="134"/>
      <c r="G30" s="134"/>
      <c r="H30" s="134"/>
      <c r="I30" s="134"/>
      <c r="J30" s="134"/>
      <c r="K30" s="134"/>
      <c r="L30" s="134"/>
      <c r="M30" s="44">
        <v>11902874</v>
      </c>
    </row>
    <row r="31" spans="1:13" ht="15" customHeight="1">
      <c r="A31" s="728" t="s">
        <v>28</v>
      </c>
      <c r="B31" s="118" t="s">
        <v>83</v>
      </c>
      <c r="C31" s="119"/>
      <c r="D31" s="738"/>
      <c r="E31" s="134">
        <v>8752113</v>
      </c>
      <c r="F31" s="134"/>
      <c r="G31" s="134"/>
      <c r="H31" s="134"/>
      <c r="I31" s="134"/>
      <c r="J31" s="134"/>
      <c r="K31" s="134"/>
      <c r="L31" s="134"/>
      <c r="M31" s="44">
        <v>8752113</v>
      </c>
    </row>
    <row r="32" spans="1:13">
      <c r="A32" s="729"/>
      <c r="B32" s="731" t="s">
        <v>28</v>
      </c>
      <c r="C32" s="121" t="s">
        <v>59</v>
      </c>
      <c r="D32" s="738"/>
      <c r="E32" s="122">
        <v>8752113</v>
      </c>
      <c r="F32" s="122"/>
      <c r="G32" s="134"/>
      <c r="H32" s="122"/>
      <c r="I32" s="134"/>
      <c r="J32" s="122"/>
      <c r="K32" s="134"/>
      <c r="L32" s="134"/>
      <c r="M32" s="44">
        <v>8752113</v>
      </c>
    </row>
    <row r="33" spans="1:13">
      <c r="A33" s="729"/>
      <c r="B33" s="732"/>
      <c r="C33" s="123" t="s">
        <v>60</v>
      </c>
      <c r="D33" s="738"/>
      <c r="E33" s="122">
        <v>0</v>
      </c>
      <c r="F33" s="122"/>
      <c r="G33" s="134"/>
      <c r="H33" s="122"/>
      <c r="I33" s="134"/>
      <c r="J33" s="122"/>
      <c r="K33" s="134"/>
      <c r="L33" s="134"/>
      <c r="M33" s="44">
        <v>0</v>
      </c>
    </row>
    <row r="34" spans="1:13">
      <c r="A34" s="729"/>
      <c r="B34" s="12" t="s">
        <v>84</v>
      </c>
      <c r="C34" s="14"/>
      <c r="D34" s="738"/>
      <c r="E34" s="122">
        <v>2975719</v>
      </c>
      <c r="F34" s="122"/>
      <c r="G34" s="134"/>
      <c r="H34" s="134"/>
      <c r="I34" s="134"/>
      <c r="J34" s="122"/>
      <c r="K34" s="134"/>
      <c r="L34" s="134"/>
      <c r="M34" s="44">
        <v>2975719</v>
      </c>
    </row>
    <row r="35" spans="1:13">
      <c r="A35" s="729"/>
      <c r="B35" s="12" t="s">
        <v>32</v>
      </c>
      <c r="C35" s="6"/>
      <c r="D35" s="738"/>
      <c r="E35" s="122">
        <v>175042</v>
      </c>
      <c r="F35" s="122"/>
      <c r="G35" s="134"/>
      <c r="H35" s="15"/>
      <c r="I35" s="134"/>
      <c r="J35" s="122"/>
      <c r="K35" s="134"/>
      <c r="L35" s="134"/>
      <c r="M35" s="44">
        <v>175042</v>
      </c>
    </row>
    <row r="36" spans="1:13">
      <c r="A36" s="730"/>
      <c r="B36" s="12" t="s">
        <v>33</v>
      </c>
      <c r="C36" s="6"/>
      <c r="D36" s="738"/>
      <c r="E36" s="122">
        <v>0</v>
      </c>
      <c r="F36" s="122"/>
      <c r="G36" s="134"/>
      <c r="H36" s="134"/>
      <c r="I36" s="134"/>
      <c r="J36" s="122"/>
      <c r="K36" s="134"/>
      <c r="L36" s="134"/>
      <c r="M36" s="44">
        <v>0</v>
      </c>
    </row>
    <row r="37" spans="1:13" ht="15" customHeight="1" thickBot="1">
      <c r="A37" s="52" t="s">
        <v>57</v>
      </c>
      <c r="B37" s="135"/>
      <c r="C37" s="135"/>
      <c r="D37" s="739"/>
      <c r="E37" s="137">
        <v>19</v>
      </c>
      <c r="F37" s="137"/>
      <c r="G37" s="137"/>
      <c r="H37" s="137"/>
      <c r="I37" s="137"/>
      <c r="J37" s="137"/>
      <c r="K37" s="137"/>
      <c r="L37" s="137"/>
      <c r="M37" s="53">
        <v>19</v>
      </c>
    </row>
    <row r="38" spans="1:13" ht="15.75" customHeight="1">
      <c r="A38" s="50" t="s">
        <v>80</v>
      </c>
      <c r="B38" s="133"/>
      <c r="C38" s="133"/>
      <c r="D38" s="733" t="s">
        <v>218</v>
      </c>
      <c r="E38" s="120">
        <v>40845216</v>
      </c>
      <c r="F38" s="120">
        <v>38547835</v>
      </c>
      <c r="G38" s="120">
        <v>139060109</v>
      </c>
      <c r="H38" s="120">
        <v>16745000</v>
      </c>
      <c r="I38" s="120">
        <v>151916582</v>
      </c>
      <c r="J38" s="120">
        <v>96468882</v>
      </c>
      <c r="K38" s="120">
        <v>230747553</v>
      </c>
      <c r="L38" s="120">
        <v>7882088</v>
      </c>
      <c r="M38" s="51">
        <v>722213265</v>
      </c>
    </row>
    <row r="39" spans="1:13">
      <c r="A39" s="40" t="s">
        <v>82</v>
      </c>
      <c r="B39" s="6"/>
      <c r="C39" s="6"/>
      <c r="D39" s="733"/>
      <c r="E39" s="124">
        <v>2396683</v>
      </c>
      <c r="F39" s="124">
        <v>1737934</v>
      </c>
      <c r="G39" s="124">
        <v>15500000</v>
      </c>
      <c r="H39" s="124">
        <v>1500000</v>
      </c>
      <c r="I39" s="124">
        <v>52890000</v>
      </c>
      <c r="J39" s="124">
        <v>5640323</v>
      </c>
      <c r="K39" s="124">
        <v>7050000</v>
      </c>
      <c r="L39" s="124">
        <v>1838471</v>
      </c>
      <c r="M39" s="44">
        <v>88553411</v>
      </c>
    </row>
    <row r="40" spans="1:13" ht="15" customHeight="1">
      <c r="A40" s="40" t="s">
        <v>56</v>
      </c>
      <c r="B40" s="6"/>
      <c r="C40" s="6"/>
      <c r="D40" s="733"/>
      <c r="E40" s="124">
        <v>38448533</v>
      </c>
      <c r="F40" s="124">
        <v>36809901</v>
      </c>
      <c r="G40" s="124">
        <v>123560109</v>
      </c>
      <c r="H40" s="124">
        <v>15245000</v>
      </c>
      <c r="I40" s="124">
        <v>99026582</v>
      </c>
      <c r="J40" s="124">
        <v>90828559</v>
      </c>
      <c r="K40" s="124">
        <v>223697553</v>
      </c>
      <c r="L40" s="124">
        <v>6043617</v>
      </c>
      <c r="M40" s="44">
        <v>633659854</v>
      </c>
    </row>
    <row r="41" spans="1:13" ht="15" customHeight="1">
      <c r="A41" s="728" t="s">
        <v>28</v>
      </c>
      <c r="B41" s="118" t="s">
        <v>83</v>
      </c>
      <c r="C41" s="119"/>
      <c r="D41" s="733"/>
      <c r="E41" s="124">
        <v>22837700</v>
      </c>
      <c r="F41" s="124">
        <v>20291585</v>
      </c>
      <c r="G41" s="124">
        <v>49267192</v>
      </c>
      <c r="H41" s="124">
        <v>0</v>
      </c>
      <c r="I41" s="124">
        <v>59820871</v>
      </c>
      <c r="J41" s="124">
        <v>56272158</v>
      </c>
      <c r="K41" s="124">
        <v>76918941</v>
      </c>
      <c r="L41" s="124">
        <v>3369263</v>
      </c>
      <c r="M41" s="44">
        <v>288777710</v>
      </c>
    </row>
    <row r="42" spans="1:13">
      <c r="A42" s="729"/>
      <c r="B42" s="731" t="s">
        <v>28</v>
      </c>
      <c r="C42" s="121" t="s">
        <v>59</v>
      </c>
      <c r="D42" s="733"/>
      <c r="E42" s="124">
        <v>22081700</v>
      </c>
      <c r="F42" s="124">
        <v>19856585</v>
      </c>
      <c r="G42" s="124">
        <v>48927192</v>
      </c>
      <c r="H42" s="124">
        <v>0</v>
      </c>
      <c r="I42" s="124">
        <v>45848114</v>
      </c>
      <c r="J42" s="124">
        <v>43458758</v>
      </c>
      <c r="K42" s="124">
        <v>31505748</v>
      </c>
      <c r="L42" s="124">
        <v>2479263</v>
      </c>
      <c r="M42" s="44">
        <v>214157360</v>
      </c>
    </row>
    <row r="43" spans="1:13">
      <c r="A43" s="729"/>
      <c r="B43" s="732"/>
      <c r="C43" s="123" t="s">
        <v>60</v>
      </c>
      <c r="D43" s="733"/>
      <c r="E43" s="124">
        <v>756000</v>
      </c>
      <c r="F43" s="124">
        <v>435000</v>
      </c>
      <c r="G43" s="124">
        <v>340000</v>
      </c>
      <c r="H43" s="124">
        <v>0</v>
      </c>
      <c r="I43" s="124">
        <v>13972757</v>
      </c>
      <c r="J43" s="124">
        <v>12813400</v>
      </c>
      <c r="K43" s="124">
        <v>45413193</v>
      </c>
      <c r="L43" s="124">
        <v>890000</v>
      </c>
      <c r="M43" s="44">
        <v>74620350</v>
      </c>
    </row>
    <row r="44" spans="1:13">
      <c r="A44" s="729"/>
      <c r="B44" s="12" t="s">
        <v>84</v>
      </c>
      <c r="C44" s="14"/>
      <c r="D44" s="733"/>
      <c r="E44" s="124">
        <v>7764819</v>
      </c>
      <c r="F44" s="124">
        <v>6771184</v>
      </c>
      <c r="G44" s="124">
        <v>16678373</v>
      </c>
      <c r="H44" s="124">
        <v>0</v>
      </c>
      <c r="I44" s="124">
        <v>18273885</v>
      </c>
      <c r="J44" s="124">
        <v>17749302</v>
      </c>
      <c r="K44" s="124">
        <v>23920718</v>
      </c>
      <c r="L44" s="124">
        <v>1145549</v>
      </c>
      <c r="M44" s="44">
        <v>92303830</v>
      </c>
    </row>
    <row r="45" spans="1:13">
      <c r="A45" s="729"/>
      <c r="B45" s="12" t="s">
        <v>32</v>
      </c>
      <c r="C45" s="6"/>
      <c r="D45" s="733"/>
      <c r="E45" s="124">
        <v>441634</v>
      </c>
      <c r="F45" s="124">
        <v>397132</v>
      </c>
      <c r="G45" s="124">
        <v>978544</v>
      </c>
      <c r="H45" s="124">
        <v>0</v>
      </c>
      <c r="I45" s="124">
        <v>916962</v>
      </c>
      <c r="J45" s="124">
        <v>869175</v>
      </c>
      <c r="K45" s="124">
        <v>630115</v>
      </c>
      <c r="L45" s="124">
        <v>49585</v>
      </c>
      <c r="M45" s="44">
        <v>4283147</v>
      </c>
    </row>
    <row r="46" spans="1:13">
      <c r="A46" s="730"/>
      <c r="B46" s="12" t="s">
        <v>33</v>
      </c>
      <c r="C46" s="6"/>
      <c r="D46" s="733"/>
      <c r="E46" s="124">
        <v>7404380</v>
      </c>
      <c r="F46" s="124">
        <v>9350000</v>
      </c>
      <c r="G46" s="124">
        <v>56636000</v>
      </c>
      <c r="H46" s="124">
        <v>15245000</v>
      </c>
      <c r="I46" s="124">
        <v>20014864</v>
      </c>
      <c r="J46" s="124">
        <v>15937924</v>
      </c>
      <c r="K46" s="124">
        <v>122227779</v>
      </c>
      <c r="L46" s="124">
        <v>1479220</v>
      </c>
      <c r="M46" s="44">
        <v>248295167</v>
      </c>
    </row>
    <row r="47" spans="1:13" ht="15.75" thickBot="1">
      <c r="A47" s="45" t="s">
        <v>57</v>
      </c>
      <c r="B47" s="126"/>
      <c r="C47" s="127"/>
      <c r="D47" s="733"/>
      <c r="E47" s="128">
        <v>55.9</v>
      </c>
      <c r="F47" s="128">
        <v>48.24</v>
      </c>
      <c r="G47" s="128">
        <v>140.38999999999999</v>
      </c>
      <c r="H47" s="128">
        <v>0</v>
      </c>
      <c r="I47" s="128">
        <v>113.38</v>
      </c>
      <c r="J47" s="128">
        <v>110.3</v>
      </c>
      <c r="K47" s="128">
        <v>76</v>
      </c>
      <c r="L47" s="128">
        <v>6</v>
      </c>
      <c r="M47" s="46">
        <v>550.21</v>
      </c>
    </row>
    <row r="48" spans="1:13" ht="15.75" thickTop="1">
      <c r="A48" s="47" t="s">
        <v>219</v>
      </c>
      <c r="B48" s="129"/>
      <c r="C48" s="130"/>
      <c r="D48" s="733"/>
      <c r="E48" s="314">
        <v>1496683</v>
      </c>
      <c r="F48" s="315">
        <v>1137934</v>
      </c>
      <c r="G48" s="315">
        <v>3083031</v>
      </c>
      <c r="H48" s="315">
        <v>0</v>
      </c>
      <c r="I48" s="315">
        <v>10000000</v>
      </c>
      <c r="J48" s="315">
        <v>3323323</v>
      </c>
      <c r="K48" s="315">
        <v>7000000</v>
      </c>
      <c r="L48" s="315">
        <v>1008471</v>
      </c>
      <c r="M48" s="316">
        <v>27049442</v>
      </c>
    </row>
    <row r="49" spans="1:13">
      <c r="A49" s="317" t="s">
        <v>322</v>
      </c>
      <c r="B49" s="318"/>
      <c r="C49" s="319"/>
      <c r="D49" s="733"/>
      <c r="E49" s="138">
        <v>585796</v>
      </c>
      <c r="F49" s="138">
        <v>836700</v>
      </c>
      <c r="G49" s="138">
        <v>2102481</v>
      </c>
      <c r="H49" s="138">
        <v>0</v>
      </c>
      <c r="I49" s="138">
        <v>2000000</v>
      </c>
      <c r="J49" s="138">
        <v>2443620</v>
      </c>
      <c r="K49" s="138">
        <v>1284096</v>
      </c>
      <c r="L49" s="138">
        <v>109170</v>
      </c>
      <c r="M49" s="51">
        <v>9361863</v>
      </c>
    </row>
    <row r="50" spans="1:13" ht="15.75" thickBot="1">
      <c r="A50" s="132" t="s">
        <v>141</v>
      </c>
      <c r="B50" s="54"/>
      <c r="C50" s="54"/>
      <c r="D50" s="734"/>
      <c r="E50" s="114">
        <v>0</v>
      </c>
      <c r="F50" s="114">
        <v>0</v>
      </c>
      <c r="G50" s="114">
        <v>0</v>
      </c>
      <c r="H50" s="114">
        <v>0</v>
      </c>
      <c r="I50" s="114">
        <v>5000000</v>
      </c>
      <c r="J50" s="114">
        <v>0</v>
      </c>
      <c r="K50" s="114">
        <v>3253629</v>
      </c>
      <c r="L50" s="114">
        <v>0</v>
      </c>
      <c r="M50" s="55">
        <v>8253629</v>
      </c>
    </row>
    <row r="52" spans="1:13" ht="15.75">
      <c r="A52" s="16" t="s">
        <v>88</v>
      </c>
      <c r="B52" t="s">
        <v>89</v>
      </c>
    </row>
  </sheetData>
  <mergeCells count="14">
    <mergeCell ref="A1:M1"/>
    <mergeCell ref="A4:C4"/>
    <mergeCell ref="A8:A13"/>
    <mergeCell ref="B9:B10"/>
    <mergeCell ref="D38:D50"/>
    <mergeCell ref="A41:A46"/>
    <mergeCell ref="B42:B43"/>
    <mergeCell ref="D5:D17"/>
    <mergeCell ref="D18:D27"/>
    <mergeCell ref="A21:A26"/>
    <mergeCell ref="B22:B23"/>
    <mergeCell ref="D28:D37"/>
    <mergeCell ref="A31:A36"/>
    <mergeCell ref="B32:B33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57" orientation="landscape" r:id="rId1"/>
  <headerFooter alignWithMargins="0">
    <oddHeader>&amp;RKapitola C.VI
&amp;"-,Tučné"Tabulka č. 1e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zoomScale="80" zoomScaleNormal="80" workbookViewId="0"/>
  </sheetViews>
  <sheetFormatPr defaultRowHeight="15"/>
  <cols>
    <col min="1" max="1" width="84.5703125" customWidth="1"/>
    <col min="2" max="2" width="16.28515625" customWidth="1"/>
    <col min="3" max="3" width="13.140625" bestFit="1" customWidth="1"/>
    <col min="4" max="4" width="16.42578125" bestFit="1" customWidth="1"/>
    <col min="5" max="5" width="11.28515625" bestFit="1" customWidth="1"/>
    <col min="6" max="6" width="14.42578125" bestFit="1" customWidth="1"/>
    <col min="7" max="7" width="16.42578125" bestFit="1" customWidth="1"/>
    <col min="8" max="8" width="14.85546875" bestFit="1" customWidth="1"/>
    <col min="9" max="10" width="13.5703125" bestFit="1" customWidth="1"/>
    <col min="11" max="11" width="14.42578125" bestFit="1" customWidth="1"/>
    <col min="12" max="12" width="13.5703125" bestFit="1" customWidth="1"/>
    <col min="13" max="13" width="14.85546875" bestFit="1" customWidth="1"/>
    <col min="14" max="15" width="12.42578125" bestFit="1" customWidth="1"/>
    <col min="16" max="16" width="14.28515625" customWidth="1"/>
    <col min="17" max="17" width="14.42578125" customWidth="1"/>
    <col min="18" max="18" width="16.42578125" bestFit="1" customWidth="1"/>
    <col min="257" max="257" width="77.140625" customWidth="1"/>
    <col min="258" max="258" width="16.28515625" customWidth="1"/>
    <col min="259" max="259" width="13.5703125" customWidth="1"/>
    <col min="260" max="260" width="14.140625" customWidth="1"/>
    <col min="261" max="261" width="11.140625" customWidth="1"/>
    <col min="262" max="262" width="10.42578125" customWidth="1"/>
    <col min="263" max="264" width="12.42578125" customWidth="1"/>
    <col min="265" max="265" width="11.28515625" customWidth="1"/>
    <col min="266" max="266" width="12" customWidth="1"/>
    <col min="267" max="267" width="11.42578125" customWidth="1"/>
    <col min="268" max="268" width="12.85546875" customWidth="1"/>
    <col min="269" max="269" width="11.42578125" customWidth="1"/>
    <col min="270" max="270" width="12.5703125" customWidth="1"/>
    <col min="271" max="271" width="13.28515625" customWidth="1"/>
    <col min="272" max="272" width="14.28515625" customWidth="1"/>
    <col min="273" max="273" width="14.42578125" customWidth="1"/>
    <col min="513" max="513" width="77.140625" customWidth="1"/>
    <col min="514" max="514" width="16.28515625" customWidth="1"/>
    <col min="515" max="515" width="13.5703125" customWidth="1"/>
    <col min="516" max="516" width="14.140625" customWidth="1"/>
    <col min="517" max="517" width="11.140625" customWidth="1"/>
    <col min="518" max="518" width="10.42578125" customWidth="1"/>
    <col min="519" max="520" width="12.42578125" customWidth="1"/>
    <col min="521" max="521" width="11.28515625" customWidth="1"/>
    <col min="522" max="522" width="12" customWidth="1"/>
    <col min="523" max="523" width="11.42578125" customWidth="1"/>
    <col min="524" max="524" width="12.85546875" customWidth="1"/>
    <col min="525" max="525" width="11.42578125" customWidth="1"/>
    <col min="526" max="526" width="12.5703125" customWidth="1"/>
    <col min="527" max="527" width="13.28515625" customWidth="1"/>
    <col min="528" max="528" width="14.28515625" customWidth="1"/>
    <col min="529" max="529" width="14.42578125" customWidth="1"/>
    <col min="769" max="769" width="77.140625" customWidth="1"/>
    <col min="770" max="770" width="16.28515625" customWidth="1"/>
    <col min="771" max="771" width="13.5703125" customWidth="1"/>
    <col min="772" max="772" width="14.140625" customWidth="1"/>
    <col min="773" max="773" width="11.140625" customWidth="1"/>
    <col min="774" max="774" width="10.42578125" customWidth="1"/>
    <col min="775" max="776" width="12.42578125" customWidth="1"/>
    <col min="777" max="777" width="11.28515625" customWidth="1"/>
    <col min="778" max="778" width="12" customWidth="1"/>
    <col min="779" max="779" width="11.42578125" customWidth="1"/>
    <col min="780" max="780" width="12.85546875" customWidth="1"/>
    <col min="781" max="781" width="11.42578125" customWidth="1"/>
    <col min="782" max="782" width="12.5703125" customWidth="1"/>
    <col min="783" max="783" width="13.28515625" customWidth="1"/>
    <col min="784" max="784" width="14.28515625" customWidth="1"/>
    <col min="785" max="785" width="14.42578125" customWidth="1"/>
    <col min="1025" max="1025" width="77.140625" customWidth="1"/>
    <col min="1026" max="1026" width="16.28515625" customWidth="1"/>
    <col min="1027" max="1027" width="13.5703125" customWidth="1"/>
    <col min="1028" max="1028" width="14.140625" customWidth="1"/>
    <col min="1029" max="1029" width="11.140625" customWidth="1"/>
    <col min="1030" max="1030" width="10.42578125" customWidth="1"/>
    <col min="1031" max="1032" width="12.42578125" customWidth="1"/>
    <col min="1033" max="1033" width="11.28515625" customWidth="1"/>
    <col min="1034" max="1034" width="12" customWidth="1"/>
    <col min="1035" max="1035" width="11.42578125" customWidth="1"/>
    <col min="1036" max="1036" width="12.85546875" customWidth="1"/>
    <col min="1037" max="1037" width="11.42578125" customWidth="1"/>
    <col min="1038" max="1038" width="12.5703125" customWidth="1"/>
    <col min="1039" max="1039" width="13.28515625" customWidth="1"/>
    <col min="1040" max="1040" width="14.28515625" customWidth="1"/>
    <col min="1041" max="1041" width="14.42578125" customWidth="1"/>
    <col min="1281" max="1281" width="77.140625" customWidth="1"/>
    <col min="1282" max="1282" width="16.28515625" customWidth="1"/>
    <col min="1283" max="1283" width="13.5703125" customWidth="1"/>
    <col min="1284" max="1284" width="14.140625" customWidth="1"/>
    <col min="1285" max="1285" width="11.140625" customWidth="1"/>
    <col min="1286" max="1286" width="10.42578125" customWidth="1"/>
    <col min="1287" max="1288" width="12.42578125" customWidth="1"/>
    <col min="1289" max="1289" width="11.28515625" customWidth="1"/>
    <col min="1290" max="1290" width="12" customWidth="1"/>
    <col min="1291" max="1291" width="11.42578125" customWidth="1"/>
    <col min="1292" max="1292" width="12.85546875" customWidth="1"/>
    <col min="1293" max="1293" width="11.42578125" customWidth="1"/>
    <col min="1294" max="1294" width="12.5703125" customWidth="1"/>
    <col min="1295" max="1295" width="13.28515625" customWidth="1"/>
    <col min="1296" max="1296" width="14.28515625" customWidth="1"/>
    <col min="1297" max="1297" width="14.42578125" customWidth="1"/>
    <col min="1537" max="1537" width="77.140625" customWidth="1"/>
    <col min="1538" max="1538" width="16.28515625" customWidth="1"/>
    <col min="1539" max="1539" width="13.5703125" customWidth="1"/>
    <col min="1540" max="1540" width="14.140625" customWidth="1"/>
    <col min="1541" max="1541" width="11.140625" customWidth="1"/>
    <col min="1542" max="1542" width="10.42578125" customWidth="1"/>
    <col min="1543" max="1544" width="12.42578125" customWidth="1"/>
    <col min="1545" max="1545" width="11.28515625" customWidth="1"/>
    <col min="1546" max="1546" width="12" customWidth="1"/>
    <col min="1547" max="1547" width="11.42578125" customWidth="1"/>
    <col min="1548" max="1548" width="12.85546875" customWidth="1"/>
    <col min="1549" max="1549" width="11.42578125" customWidth="1"/>
    <col min="1550" max="1550" width="12.5703125" customWidth="1"/>
    <col min="1551" max="1551" width="13.28515625" customWidth="1"/>
    <col min="1552" max="1552" width="14.28515625" customWidth="1"/>
    <col min="1553" max="1553" width="14.42578125" customWidth="1"/>
    <col min="1793" max="1793" width="77.140625" customWidth="1"/>
    <col min="1794" max="1794" width="16.28515625" customWidth="1"/>
    <col min="1795" max="1795" width="13.5703125" customWidth="1"/>
    <col min="1796" max="1796" width="14.140625" customWidth="1"/>
    <col min="1797" max="1797" width="11.140625" customWidth="1"/>
    <col min="1798" max="1798" width="10.42578125" customWidth="1"/>
    <col min="1799" max="1800" width="12.42578125" customWidth="1"/>
    <col min="1801" max="1801" width="11.28515625" customWidth="1"/>
    <col min="1802" max="1802" width="12" customWidth="1"/>
    <col min="1803" max="1803" width="11.42578125" customWidth="1"/>
    <col min="1804" max="1804" width="12.85546875" customWidth="1"/>
    <col min="1805" max="1805" width="11.42578125" customWidth="1"/>
    <col min="1806" max="1806" width="12.5703125" customWidth="1"/>
    <col min="1807" max="1807" width="13.28515625" customWidth="1"/>
    <col min="1808" max="1808" width="14.28515625" customWidth="1"/>
    <col min="1809" max="1809" width="14.42578125" customWidth="1"/>
    <col min="2049" max="2049" width="77.140625" customWidth="1"/>
    <col min="2050" max="2050" width="16.28515625" customWidth="1"/>
    <col min="2051" max="2051" width="13.5703125" customWidth="1"/>
    <col min="2052" max="2052" width="14.140625" customWidth="1"/>
    <col min="2053" max="2053" width="11.140625" customWidth="1"/>
    <col min="2054" max="2054" width="10.42578125" customWidth="1"/>
    <col min="2055" max="2056" width="12.42578125" customWidth="1"/>
    <col min="2057" max="2057" width="11.28515625" customWidth="1"/>
    <col min="2058" max="2058" width="12" customWidth="1"/>
    <col min="2059" max="2059" width="11.42578125" customWidth="1"/>
    <col min="2060" max="2060" width="12.85546875" customWidth="1"/>
    <col min="2061" max="2061" width="11.42578125" customWidth="1"/>
    <col min="2062" max="2062" width="12.5703125" customWidth="1"/>
    <col min="2063" max="2063" width="13.28515625" customWidth="1"/>
    <col min="2064" max="2064" width="14.28515625" customWidth="1"/>
    <col min="2065" max="2065" width="14.42578125" customWidth="1"/>
    <col min="2305" max="2305" width="77.140625" customWidth="1"/>
    <col min="2306" max="2306" width="16.28515625" customWidth="1"/>
    <col min="2307" max="2307" width="13.5703125" customWidth="1"/>
    <col min="2308" max="2308" width="14.140625" customWidth="1"/>
    <col min="2309" max="2309" width="11.140625" customWidth="1"/>
    <col min="2310" max="2310" width="10.42578125" customWidth="1"/>
    <col min="2311" max="2312" width="12.42578125" customWidth="1"/>
    <col min="2313" max="2313" width="11.28515625" customWidth="1"/>
    <col min="2314" max="2314" width="12" customWidth="1"/>
    <col min="2315" max="2315" width="11.42578125" customWidth="1"/>
    <col min="2316" max="2316" width="12.85546875" customWidth="1"/>
    <col min="2317" max="2317" width="11.42578125" customWidth="1"/>
    <col min="2318" max="2318" width="12.5703125" customWidth="1"/>
    <col min="2319" max="2319" width="13.28515625" customWidth="1"/>
    <col min="2320" max="2320" width="14.28515625" customWidth="1"/>
    <col min="2321" max="2321" width="14.42578125" customWidth="1"/>
    <col min="2561" max="2561" width="77.140625" customWidth="1"/>
    <col min="2562" max="2562" width="16.28515625" customWidth="1"/>
    <col min="2563" max="2563" width="13.5703125" customWidth="1"/>
    <col min="2564" max="2564" width="14.140625" customWidth="1"/>
    <col min="2565" max="2565" width="11.140625" customWidth="1"/>
    <col min="2566" max="2566" width="10.42578125" customWidth="1"/>
    <col min="2567" max="2568" width="12.42578125" customWidth="1"/>
    <col min="2569" max="2569" width="11.28515625" customWidth="1"/>
    <col min="2570" max="2570" width="12" customWidth="1"/>
    <col min="2571" max="2571" width="11.42578125" customWidth="1"/>
    <col min="2572" max="2572" width="12.85546875" customWidth="1"/>
    <col min="2573" max="2573" width="11.42578125" customWidth="1"/>
    <col min="2574" max="2574" width="12.5703125" customWidth="1"/>
    <col min="2575" max="2575" width="13.28515625" customWidth="1"/>
    <col min="2576" max="2576" width="14.28515625" customWidth="1"/>
    <col min="2577" max="2577" width="14.42578125" customWidth="1"/>
    <col min="2817" max="2817" width="77.140625" customWidth="1"/>
    <col min="2818" max="2818" width="16.28515625" customWidth="1"/>
    <col min="2819" max="2819" width="13.5703125" customWidth="1"/>
    <col min="2820" max="2820" width="14.140625" customWidth="1"/>
    <col min="2821" max="2821" width="11.140625" customWidth="1"/>
    <col min="2822" max="2822" width="10.42578125" customWidth="1"/>
    <col min="2823" max="2824" width="12.42578125" customWidth="1"/>
    <col min="2825" max="2825" width="11.28515625" customWidth="1"/>
    <col min="2826" max="2826" width="12" customWidth="1"/>
    <col min="2827" max="2827" width="11.42578125" customWidth="1"/>
    <col min="2828" max="2828" width="12.85546875" customWidth="1"/>
    <col min="2829" max="2829" width="11.42578125" customWidth="1"/>
    <col min="2830" max="2830" width="12.5703125" customWidth="1"/>
    <col min="2831" max="2831" width="13.28515625" customWidth="1"/>
    <col min="2832" max="2832" width="14.28515625" customWidth="1"/>
    <col min="2833" max="2833" width="14.42578125" customWidth="1"/>
    <col min="3073" max="3073" width="77.140625" customWidth="1"/>
    <col min="3074" max="3074" width="16.28515625" customWidth="1"/>
    <col min="3075" max="3075" width="13.5703125" customWidth="1"/>
    <col min="3076" max="3076" width="14.140625" customWidth="1"/>
    <col min="3077" max="3077" width="11.140625" customWidth="1"/>
    <col min="3078" max="3078" width="10.42578125" customWidth="1"/>
    <col min="3079" max="3080" width="12.42578125" customWidth="1"/>
    <col min="3081" max="3081" width="11.28515625" customWidth="1"/>
    <col min="3082" max="3082" width="12" customWidth="1"/>
    <col min="3083" max="3083" width="11.42578125" customWidth="1"/>
    <col min="3084" max="3084" width="12.85546875" customWidth="1"/>
    <col min="3085" max="3085" width="11.42578125" customWidth="1"/>
    <col min="3086" max="3086" width="12.5703125" customWidth="1"/>
    <col min="3087" max="3087" width="13.28515625" customWidth="1"/>
    <col min="3088" max="3088" width="14.28515625" customWidth="1"/>
    <col min="3089" max="3089" width="14.42578125" customWidth="1"/>
    <col min="3329" max="3329" width="77.140625" customWidth="1"/>
    <col min="3330" max="3330" width="16.28515625" customWidth="1"/>
    <col min="3331" max="3331" width="13.5703125" customWidth="1"/>
    <col min="3332" max="3332" width="14.140625" customWidth="1"/>
    <col min="3333" max="3333" width="11.140625" customWidth="1"/>
    <col min="3334" max="3334" width="10.42578125" customWidth="1"/>
    <col min="3335" max="3336" width="12.42578125" customWidth="1"/>
    <col min="3337" max="3337" width="11.28515625" customWidth="1"/>
    <col min="3338" max="3338" width="12" customWidth="1"/>
    <col min="3339" max="3339" width="11.42578125" customWidth="1"/>
    <col min="3340" max="3340" width="12.85546875" customWidth="1"/>
    <col min="3341" max="3341" width="11.42578125" customWidth="1"/>
    <col min="3342" max="3342" width="12.5703125" customWidth="1"/>
    <col min="3343" max="3343" width="13.28515625" customWidth="1"/>
    <col min="3344" max="3344" width="14.28515625" customWidth="1"/>
    <col min="3345" max="3345" width="14.42578125" customWidth="1"/>
    <col min="3585" max="3585" width="77.140625" customWidth="1"/>
    <col min="3586" max="3586" width="16.28515625" customWidth="1"/>
    <col min="3587" max="3587" width="13.5703125" customWidth="1"/>
    <col min="3588" max="3588" width="14.140625" customWidth="1"/>
    <col min="3589" max="3589" width="11.140625" customWidth="1"/>
    <col min="3590" max="3590" width="10.42578125" customWidth="1"/>
    <col min="3591" max="3592" width="12.42578125" customWidth="1"/>
    <col min="3593" max="3593" width="11.28515625" customWidth="1"/>
    <col min="3594" max="3594" width="12" customWidth="1"/>
    <col min="3595" max="3595" width="11.42578125" customWidth="1"/>
    <col min="3596" max="3596" width="12.85546875" customWidth="1"/>
    <col min="3597" max="3597" width="11.42578125" customWidth="1"/>
    <col min="3598" max="3598" width="12.5703125" customWidth="1"/>
    <col min="3599" max="3599" width="13.28515625" customWidth="1"/>
    <col min="3600" max="3600" width="14.28515625" customWidth="1"/>
    <col min="3601" max="3601" width="14.42578125" customWidth="1"/>
    <col min="3841" max="3841" width="77.140625" customWidth="1"/>
    <col min="3842" max="3842" width="16.28515625" customWidth="1"/>
    <col min="3843" max="3843" width="13.5703125" customWidth="1"/>
    <col min="3844" max="3844" width="14.140625" customWidth="1"/>
    <col min="3845" max="3845" width="11.140625" customWidth="1"/>
    <col min="3846" max="3846" width="10.42578125" customWidth="1"/>
    <col min="3847" max="3848" width="12.42578125" customWidth="1"/>
    <col min="3849" max="3849" width="11.28515625" customWidth="1"/>
    <col min="3850" max="3850" width="12" customWidth="1"/>
    <col min="3851" max="3851" width="11.42578125" customWidth="1"/>
    <col min="3852" max="3852" width="12.85546875" customWidth="1"/>
    <col min="3853" max="3853" width="11.42578125" customWidth="1"/>
    <col min="3854" max="3854" width="12.5703125" customWidth="1"/>
    <col min="3855" max="3855" width="13.28515625" customWidth="1"/>
    <col min="3856" max="3856" width="14.28515625" customWidth="1"/>
    <col min="3857" max="3857" width="14.42578125" customWidth="1"/>
    <col min="4097" max="4097" width="77.140625" customWidth="1"/>
    <col min="4098" max="4098" width="16.28515625" customWidth="1"/>
    <col min="4099" max="4099" width="13.5703125" customWidth="1"/>
    <col min="4100" max="4100" width="14.140625" customWidth="1"/>
    <col min="4101" max="4101" width="11.140625" customWidth="1"/>
    <col min="4102" max="4102" width="10.42578125" customWidth="1"/>
    <col min="4103" max="4104" width="12.42578125" customWidth="1"/>
    <col min="4105" max="4105" width="11.28515625" customWidth="1"/>
    <col min="4106" max="4106" width="12" customWidth="1"/>
    <col min="4107" max="4107" width="11.42578125" customWidth="1"/>
    <col min="4108" max="4108" width="12.85546875" customWidth="1"/>
    <col min="4109" max="4109" width="11.42578125" customWidth="1"/>
    <col min="4110" max="4110" width="12.5703125" customWidth="1"/>
    <col min="4111" max="4111" width="13.28515625" customWidth="1"/>
    <col min="4112" max="4112" width="14.28515625" customWidth="1"/>
    <col min="4113" max="4113" width="14.42578125" customWidth="1"/>
    <col min="4353" max="4353" width="77.140625" customWidth="1"/>
    <col min="4354" max="4354" width="16.28515625" customWidth="1"/>
    <col min="4355" max="4355" width="13.5703125" customWidth="1"/>
    <col min="4356" max="4356" width="14.140625" customWidth="1"/>
    <col min="4357" max="4357" width="11.140625" customWidth="1"/>
    <col min="4358" max="4358" width="10.42578125" customWidth="1"/>
    <col min="4359" max="4360" width="12.42578125" customWidth="1"/>
    <col min="4361" max="4361" width="11.28515625" customWidth="1"/>
    <col min="4362" max="4362" width="12" customWidth="1"/>
    <col min="4363" max="4363" width="11.42578125" customWidth="1"/>
    <col min="4364" max="4364" width="12.85546875" customWidth="1"/>
    <col min="4365" max="4365" width="11.42578125" customWidth="1"/>
    <col min="4366" max="4366" width="12.5703125" customWidth="1"/>
    <col min="4367" max="4367" width="13.28515625" customWidth="1"/>
    <col min="4368" max="4368" width="14.28515625" customWidth="1"/>
    <col min="4369" max="4369" width="14.42578125" customWidth="1"/>
    <col min="4609" max="4609" width="77.140625" customWidth="1"/>
    <col min="4610" max="4610" width="16.28515625" customWidth="1"/>
    <col min="4611" max="4611" width="13.5703125" customWidth="1"/>
    <col min="4612" max="4612" width="14.140625" customWidth="1"/>
    <col min="4613" max="4613" width="11.140625" customWidth="1"/>
    <col min="4614" max="4614" width="10.42578125" customWidth="1"/>
    <col min="4615" max="4616" width="12.42578125" customWidth="1"/>
    <col min="4617" max="4617" width="11.28515625" customWidth="1"/>
    <col min="4618" max="4618" width="12" customWidth="1"/>
    <col min="4619" max="4619" width="11.42578125" customWidth="1"/>
    <col min="4620" max="4620" width="12.85546875" customWidth="1"/>
    <col min="4621" max="4621" width="11.42578125" customWidth="1"/>
    <col min="4622" max="4622" width="12.5703125" customWidth="1"/>
    <col min="4623" max="4623" width="13.28515625" customWidth="1"/>
    <col min="4624" max="4624" width="14.28515625" customWidth="1"/>
    <col min="4625" max="4625" width="14.42578125" customWidth="1"/>
    <col min="4865" max="4865" width="77.140625" customWidth="1"/>
    <col min="4866" max="4866" width="16.28515625" customWidth="1"/>
    <col min="4867" max="4867" width="13.5703125" customWidth="1"/>
    <col min="4868" max="4868" width="14.140625" customWidth="1"/>
    <col min="4869" max="4869" width="11.140625" customWidth="1"/>
    <col min="4870" max="4870" width="10.42578125" customWidth="1"/>
    <col min="4871" max="4872" width="12.42578125" customWidth="1"/>
    <col min="4873" max="4873" width="11.28515625" customWidth="1"/>
    <col min="4874" max="4874" width="12" customWidth="1"/>
    <col min="4875" max="4875" width="11.42578125" customWidth="1"/>
    <col min="4876" max="4876" width="12.85546875" customWidth="1"/>
    <col min="4877" max="4877" width="11.42578125" customWidth="1"/>
    <col min="4878" max="4878" width="12.5703125" customWidth="1"/>
    <col min="4879" max="4879" width="13.28515625" customWidth="1"/>
    <col min="4880" max="4880" width="14.28515625" customWidth="1"/>
    <col min="4881" max="4881" width="14.42578125" customWidth="1"/>
    <col min="5121" max="5121" width="77.140625" customWidth="1"/>
    <col min="5122" max="5122" width="16.28515625" customWidth="1"/>
    <col min="5123" max="5123" width="13.5703125" customWidth="1"/>
    <col min="5124" max="5124" width="14.140625" customWidth="1"/>
    <col min="5125" max="5125" width="11.140625" customWidth="1"/>
    <col min="5126" max="5126" width="10.42578125" customWidth="1"/>
    <col min="5127" max="5128" width="12.42578125" customWidth="1"/>
    <col min="5129" max="5129" width="11.28515625" customWidth="1"/>
    <col min="5130" max="5130" width="12" customWidth="1"/>
    <col min="5131" max="5131" width="11.42578125" customWidth="1"/>
    <col min="5132" max="5132" width="12.85546875" customWidth="1"/>
    <col min="5133" max="5133" width="11.42578125" customWidth="1"/>
    <col min="5134" max="5134" width="12.5703125" customWidth="1"/>
    <col min="5135" max="5135" width="13.28515625" customWidth="1"/>
    <col min="5136" max="5136" width="14.28515625" customWidth="1"/>
    <col min="5137" max="5137" width="14.42578125" customWidth="1"/>
    <col min="5377" max="5377" width="77.140625" customWidth="1"/>
    <col min="5378" max="5378" width="16.28515625" customWidth="1"/>
    <col min="5379" max="5379" width="13.5703125" customWidth="1"/>
    <col min="5380" max="5380" width="14.140625" customWidth="1"/>
    <col min="5381" max="5381" width="11.140625" customWidth="1"/>
    <col min="5382" max="5382" width="10.42578125" customWidth="1"/>
    <col min="5383" max="5384" width="12.42578125" customWidth="1"/>
    <col min="5385" max="5385" width="11.28515625" customWidth="1"/>
    <col min="5386" max="5386" width="12" customWidth="1"/>
    <col min="5387" max="5387" width="11.42578125" customWidth="1"/>
    <col min="5388" max="5388" width="12.85546875" customWidth="1"/>
    <col min="5389" max="5389" width="11.42578125" customWidth="1"/>
    <col min="5390" max="5390" width="12.5703125" customWidth="1"/>
    <col min="5391" max="5391" width="13.28515625" customWidth="1"/>
    <col min="5392" max="5392" width="14.28515625" customWidth="1"/>
    <col min="5393" max="5393" width="14.42578125" customWidth="1"/>
    <col min="5633" max="5633" width="77.140625" customWidth="1"/>
    <col min="5634" max="5634" width="16.28515625" customWidth="1"/>
    <col min="5635" max="5635" width="13.5703125" customWidth="1"/>
    <col min="5636" max="5636" width="14.140625" customWidth="1"/>
    <col min="5637" max="5637" width="11.140625" customWidth="1"/>
    <col min="5638" max="5638" width="10.42578125" customWidth="1"/>
    <col min="5639" max="5640" width="12.42578125" customWidth="1"/>
    <col min="5641" max="5641" width="11.28515625" customWidth="1"/>
    <col min="5642" max="5642" width="12" customWidth="1"/>
    <col min="5643" max="5643" width="11.42578125" customWidth="1"/>
    <col min="5644" max="5644" width="12.85546875" customWidth="1"/>
    <col min="5645" max="5645" width="11.42578125" customWidth="1"/>
    <col min="5646" max="5646" width="12.5703125" customWidth="1"/>
    <col min="5647" max="5647" width="13.28515625" customWidth="1"/>
    <col min="5648" max="5648" width="14.28515625" customWidth="1"/>
    <col min="5649" max="5649" width="14.42578125" customWidth="1"/>
    <col min="5889" max="5889" width="77.140625" customWidth="1"/>
    <col min="5890" max="5890" width="16.28515625" customWidth="1"/>
    <col min="5891" max="5891" width="13.5703125" customWidth="1"/>
    <col min="5892" max="5892" width="14.140625" customWidth="1"/>
    <col min="5893" max="5893" width="11.140625" customWidth="1"/>
    <col min="5894" max="5894" width="10.42578125" customWidth="1"/>
    <col min="5895" max="5896" width="12.42578125" customWidth="1"/>
    <col min="5897" max="5897" width="11.28515625" customWidth="1"/>
    <col min="5898" max="5898" width="12" customWidth="1"/>
    <col min="5899" max="5899" width="11.42578125" customWidth="1"/>
    <col min="5900" max="5900" width="12.85546875" customWidth="1"/>
    <col min="5901" max="5901" width="11.42578125" customWidth="1"/>
    <col min="5902" max="5902" width="12.5703125" customWidth="1"/>
    <col min="5903" max="5903" width="13.28515625" customWidth="1"/>
    <col min="5904" max="5904" width="14.28515625" customWidth="1"/>
    <col min="5905" max="5905" width="14.42578125" customWidth="1"/>
    <col min="6145" max="6145" width="77.140625" customWidth="1"/>
    <col min="6146" max="6146" width="16.28515625" customWidth="1"/>
    <col min="6147" max="6147" width="13.5703125" customWidth="1"/>
    <col min="6148" max="6148" width="14.140625" customWidth="1"/>
    <col min="6149" max="6149" width="11.140625" customWidth="1"/>
    <col min="6150" max="6150" width="10.42578125" customWidth="1"/>
    <col min="6151" max="6152" width="12.42578125" customWidth="1"/>
    <col min="6153" max="6153" width="11.28515625" customWidth="1"/>
    <col min="6154" max="6154" width="12" customWidth="1"/>
    <col min="6155" max="6155" width="11.42578125" customWidth="1"/>
    <col min="6156" max="6156" width="12.85546875" customWidth="1"/>
    <col min="6157" max="6157" width="11.42578125" customWidth="1"/>
    <col min="6158" max="6158" width="12.5703125" customWidth="1"/>
    <col min="6159" max="6159" width="13.28515625" customWidth="1"/>
    <col min="6160" max="6160" width="14.28515625" customWidth="1"/>
    <col min="6161" max="6161" width="14.42578125" customWidth="1"/>
    <col min="6401" max="6401" width="77.140625" customWidth="1"/>
    <col min="6402" max="6402" width="16.28515625" customWidth="1"/>
    <col min="6403" max="6403" width="13.5703125" customWidth="1"/>
    <col min="6404" max="6404" width="14.140625" customWidth="1"/>
    <col min="6405" max="6405" width="11.140625" customWidth="1"/>
    <col min="6406" max="6406" width="10.42578125" customWidth="1"/>
    <col min="6407" max="6408" width="12.42578125" customWidth="1"/>
    <col min="6409" max="6409" width="11.28515625" customWidth="1"/>
    <col min="6410" max="6410" width="12" customWidth="1"/>
    <col min="6411" max="6411" width="11.42578125" customWidth="1"/>
    <col min="6412" max="6412" width="12.85546875" customWidth="1"/>
    <col min="6413" max="6413" width="11.42578125" customWidth="1"/>
    <col min="6414" max="6414" width="12.5703125" customWidth="1"/>
    <col min="6415" max="6415" width="13.28515625" customWidth="1"/>
    <col min="6416" max="6416" width="14.28515625" customWidth="1"/>
    <col min="6417" max="6417" width="14.42578125" customWidth="1"/>
    <col min="6657" max="6657" width="77.140625" customWidth="1"/>
    <col min="6658" max="6658" width="16.28515625" customWidth="1"/>
    <col min="6659" max="6659" width="13.5703125" customWidth="1"/>
    <col min="6660" max="6660" width="14.140625" customWidth="1"/>
    <col min="6661" max="6661" width="11.140625" customWidth="1"/>
    <col min="6662" max="6662" width="10.42578125" customWidth="1"/>
    <col min="6663" max="6664" width="12.42578125" customWidth="1"/>
    <col min="6665" max="6665" width="11.28515625" customWidth="1"/>
    <col min="6666" max="6666" width="12" customWidth="1"/>
    <col min="6667" max="6667" width="11.42578125" customWidth="1"/>
    <col min="6668" max="6668" width="12.85546875" customWidth="1"/>
    <col min="6669" max="6669" width="11.42578125" customWidth="1"/>
    <col min="6670" max="6670" width="12.5703125" customWidth="1"/>
    <col min="6671" max="6671" width="13.28515625" customWidth="1"/>
    <col min="6672" max="6672" width="14.28515625" customWidth="1"/>
    <col min="6673" max="6673" width="14.42578125" customWidth="1"/>
    <col min="6913" max="6913" width="77.140625" customWidth="1"/>
    <col min="6914" max="6914" width="16.28515625" customWidth="1"/>
    <col min="6915" max="6915" width="13.5703125" customWidth="1"/>
    <col min="6916" max="6916" width="14.140625" customWidth="1"/>
    <col min="6917" max="6917" width="11.140625" customWidth="1"/>
    <col min="6918" max="6918" width="10.42578125" customWidth="1"/>
    <col min="6919" max="6920" width="12.42578125" customWidth="1"/>
    <col min="6921" max="6921" width="11.28515625" customWidth="1"/>
    <col min="6922" max="6922" width="12" customWidth="1"/>
    <col min="6923" max="6923" width="11.42578125" customWidth="1"/>
    <col min="6924" max="6924" width="12.85546875" customWidth="1"/>
    <col min="6925" max="6925" width="11.42578125" customWidth="1"/>
    <col min="6926" max="6926" width="12.5703125" customWidth="1"/>
    <col min="6927" max="6927" width="13.28515625" customWidth="1"/>
    <col min="6928" max="6928" width="14.28515625" customWidth="1"/>
    <col min="6929" max="6929" width="14.42578125" customWidth="1"/>
    <col min="7169" max="7169" width="77.140625" customWidth="1"/>
    <col min="7170" max="7170" width="16.28515625" customWidth="1"/>
    <col min="7171" max="7171" width="13.5703125" customWidth="1"/>
    <col min="7172" max="7172" width="14.140625" customWidth="1"/>
    <col min="7173" max="7173" width="11.140625" customWidth="1"/>
    <col min="7174" max="7174" width="10.42578125" customWidth="1"/>
    <col min="7175" max="7176" width="12.42578125" customWidth="1"/>
    <col min="7177" max="7177" width="11.28515625" customWidth="1"/>
    <col min="7178" max="7178" width="12" customWidth="1"/>
    <col min="7179" max="7179" width="11.42578125" customWidth="1"/>
    <col min="7180" max="7180" width="12.85546875" customWidth="1"/>
    <col min="7181" max="7181" width="11.42578125" customWidth="1"/>
    <col min="7182" max="7182" width="12.5703125" customWidth="1"/>
    <col min="7183" max="7183" width="13.28515625" customWidth="1"/>
    <col min="7184" max="7184" width="14.28515625" customWidth="1"/>
    <col min="7185" max="7185" width="14.42578125" customWidth="1"/>
    <col min="7425" max="7425" width="77.140625" customWidth="1"/>
    <col min="7426" max="7426" width="16.28515625" customWidth="1"/>
    <col min="7427" max="7427" width="13.5703125" customWidth="1"/>
    <col min="7428" max="7428" width="14.140625" customWidth="1"/>
    <col min="7429" max="7429" width="11.140625" customWidth="1"/>
    <col min="7430" max="7430" width="10.42578125" customWidth="1"/>
    <col min="7431" max="7432" width="12.42578125" customWidth="1"/>
    <col min="7433" max="7433" width="11.28515625" customWidth="1"/>
    <col min="7434" max="7434" width="12" customWidth="1"/>
    <col min="7435" max="7435" width="11.42578125" customWidth="1"/>
    <col min="7436" max="7436" width="12.85546875" customWidth="1"/>
    <col min="7437" max="7437" width="11.42578125" customWidth="1"/>
    <col min="7438" max="7438" width="12.5703125" customWidth="1"/>
    <col min="7439" max="7439" width="13.28515625" customWidth="1"/>
    <col min="7440" max="7440" width="14.28515625" customWidth="1"/>
    <col min="7441" max="7441" width="14.42578125" customWidth="1"/>
    <col min="7681" max="7681" width="77.140625" customWidth="1"/>
    <col min="7682" max="7682" width="16.28515625" customWidth="1"/>
    <col min="7683" max="7683" width="13.5703125" customWidth="1"/>
    <col min="7684" max="7684" width="14.140625" customWidth="1"/>
    <col min="7685" max="7685" width="11.140625" customWidth="1"/>
    <col min="7686" max="7686" width="10.42578125" customWidth="1"/>
    <col min="7687" max="7688" width="12.42578125" customWidth="1"/>
    <col min="7689" max="7689" width="11.28515625" customWidth="1"/>
    <col min="7690" max="7690" width="12" customWidth="1"/>
    <col min="7691" max="7691" width="11.42578125" customWidth="1"/>
    <col min="7692" max="7692" width="12.85546875" customWidth="1"/>
    <col min="7693" max="7693" width="11.42578125" customWidth="1"/>
    <col min="7694" max="7694" width="12.5703125" customWidth="1"/>
    <col min="7695" max="7695" width="13.28515625" customWidth="1"/>
    <col min="7696" max="7696" width="14.28515625" customWidth="1"/>
    <col min="7697" max="7697" width="14.42578125" customWidth="1"/>
    <col min="7937" max="7937" width="77.140625" customWidth="1"/>
    <col min="7938" max="7938" width="16.28515625" customWidth="1"/>
    <col min="7939" max="7939" width="13.5703125" customWidth="1"/>
    <col min="7940" max="7940" width="14.140625" customWidth="1"/>
    <col min="7941" max="7941" width="11.140625" customWidth="1"/>
    <col min="7942" max="7942" width="10.42578125" customWidth="1"/>
    <col min="7943" max="7944" width="12.42578125" customWidth="1"/>
    <col min="7945" max="7945" width="11.28515625" customWidth="1"/>
    <col min="7946" max="7946" width="12" customWidth="1"/>
    <col min="7947" max="7947" width="11.42578125" customWidth="1"/>
    <col min="7948" max="7948" width="12.85546875" customWidth="1"/>
    <col min="7949" max="7949" width="11.42578125" customWidth="1"/>
    <col min="7950" max="7950" width="12.5703125" customWidth="1"/>
    <col min="7951" max="7951" width="13.28515625" customWidth="1"/>
    <col min="7952" max="7952" width="14.28515625" customWidth="1"/>
    <col min="7953" max="7953" width="14.42578125" customWidth="1"/>
    <col min="8193" max="8193" width="77.140625" customWidth="1"/>
    <col min="8194" max="8194" width="16.28515625" customWidth="1"/>
    <col min="8195" max="8195" width="13.5703125" customWidth="1"/>
    <col min="8196" max="8196" width="14.140625" customWidth="1"/>
    <col min="8197" max="8197" width="11.140625" customWidth="1"/>
    <col min="8198" max="8198" width="10.42578125" customWidth="1"/>
    <col min="8199" max="8200" width="12.42578125" customWidth="1"/>
    <col min="8201" max="8201" width="11.28515625" customWidth="1"/>
    <col min="8202" max="8202" width="12" customWidth="1"/>
    <col min="8203" max="8203" width="11.42578125" customWidth="1"/>
    <col min="8204" max="8204" width="12.85546875" customWidth="1"/>
    <col min="8205" max="8205" width="11.42578125" customWidth="1"/>
    <col min="8206" max="8206" width="12.5703125" customWidth="1"/>
    <col min="8207" max="8207" width="13.28515625" customWidth="1"/>
    <col min="8208" max="8208" width="14.28515625" customWidth="1"/>
    <col min="8209" max="8209" width="14.42578125" customWidth="1"/>
    <col min="8449" max="8449" width="77.140625" customWidth="1"/>
    <col min="8450" max="8450" width="16.28515625" customWidth="1"/>
    <col min="8451" max="8451" width="13.5703125" customWidth="1"/>
    <col min="8452" max="8452" width="14.140625" customWidth="1"/>
    <col min="8453" max="8453" width="11.140625" customWidth="1"/>
    <col min="8454" max="8454" width="10.42578125" customWidth="1"/>
    <col min="8455" max="8456" width="12.42578125" customWidth="1"/>
    <col min="8457" max="8457" width="11.28515625" customWidth="1"/>
    <col min="8458" max="8458" width="12" customWidth="1"/>
    <col min="8459" max="8459" width="11.42578125" customWidth="1"/>
    <col min="8460" max="8460" width="12.85546875" customWidth="1"/>
    <col min="8461" max="8461" width="11.42578125" customWidth="1"/>
    <col min="8462" max="8462" width="12.5703125" customWidth="1"/>
    <col min="8463" max="8463" width="13.28515625" customWidth="1"/>
    <col min="8464" max="8464" width="14.28515625" customWidth="1"/>
    <col min="8465" max="8465" width="14.42578125" customWidth="1"/>
    <col min="8705" max="8705" width="77.140625" customWidth="1"/>
    <col min="8706" max="8706" width="16.28515625" customWidth="1"/>
    <col min="8707" max="8707" width="13.5703125" customWidth="1"/>
    <col min="8708" max="8708" width="14.140625" customWidth="1"/>
    <col min="8709" max="8709" width="11.140625" customWidth="1"/>
    <col min="8710" max="8710" width="10.42578125" customWidth="1"/>
    <col min="8711" max="8712" width="12.42578125" customWidth="1"/>
    <col min="8713" max="8713" width="11.28515625" customWidth="1"/>
    <col min="8714" max="8714" width="12" customWidth="1"/>
    <col min="8715" max="8715" width="11.42578125" customWidth="1"/>
    <col min="8716" max="8716" width="12.85546875" customWidth="1"/>
    <col min="8717" max="8717" width="11.42578125" customWidth="1"/>
    <col min="8718" max="8718" width="12.5703125" customWidth="1"/>
    <col min="8719" max="8719" width="13.28515625" customWidth="1"/>
    <col min="8720" max="8720" width="14.28515625" customWidth="1"/>
    <col min="8721" max="8721" width="14.42578125" customWidth="1"/>
    <col min="8961" max="8961" width="77.140625" customWidth="1"/>
    <col min="8962" max="8962" width="16.28515625" customWidth="1"/>
    <col min="8963" max="8963" width="13.5703125" customWidth="1"/>
    <col min="8964" max="8964" width="14.140625" customWidth="1"/>
    <col min="8965" max="8965" width="11.140625" customWidth="1"/>
    <col min="8966" max="8966" width="10.42578125" customWidth="1"/>
    <col min="8967" max="8968" width="12.42578125" customWidth="1"/>
    <col min="8969" max="8969" width="11.28515625" customWidth="1"/>
    <col min="8970" max="8970" width="12" customWidth="1"/>
    <col min="8971" max="8971" width="11.42578125" customWidth="1"/>
    <col min="8972" max="8972" width="12.85546875" customWidth="1"/>
    <col min="8973" max="8973" width="11.42578125" customWidth="1"/>
    <col min="8974" max="8974" width="12.5703125" customWidth="1"/>
    <col min="8975" max="8975" width="13.28515625" customWidth="1"/>
    <col min="8976" max="8976" width="14.28515625" customWidth="1"/>
    <col min="8977" max="8977" width="14.42578125" customWidth="1"/>
    <col min="9217" max="9217" width="77.140625" customWidth="1"/>
    <col min="9218" max="9218" width="16.28515625" customWidth="1"/>
    <col min="9219" max="9219" width="13.5703125" customWidth="1"/>
    <col min="9220" max="9220" width="14.140625" customWidth="1"/>
    <col min="9221" max="9221" width="11.140625" customWidth="1"/>
    <col min="9222" max="9222" width="10.42578125" customWidth="1"/>
    <col min="9223" max="9224" width="12.42578125" customWidth="1"/>
    <col min="9225" max="9225" width="11.28515625" customWidth="1"/>
    <col min="9226" max="9226" width="12" customWidth="1"/>
    <col min="9227" max="9227" width="11.42578125" customWidth="1"/>
    <col min="9228" max="9228" width="12.85546875" customWidth="1"/>
    <col min="9229" max="9229" width="11.42578125" customWidth="1"/>
    <col min="9230" max="9230" width="12.5703125" customWidth="1"/>
    <col min="9231" max="9231" width="13.28515625" customWidth="1"/>
    <col min="9232" max="9232" width="14.28515625" customWidth="1"/>
    <col min="9233" max="9233" width="14.42578125" customWidth="1"/>
    <col min="9473" max="9473" width="77.140625" customWidth="1"/>
    <col min="9474" max="9474" width="16.28515625" customWidth="1"/>
    <col min="9475" max="9475" width="13.5703125" customWidth="1"/>
    <col min="9476" max="9476" width="14.140625" customWidth="1"/>
    <col min="9477" max="9477" width="11.140625" customWidth="1"/>
    <col min="9478" max="9478" width="10.42578125" customWidth="1"/>
    <col min="9479" max="9480" width="12.42578125" customWidth="1"/>
    <col min="9481" max="9481" width="11.28515625" customWidth="1"/>
    <col min="9482" max="9482" width="12" customWidth="1"/>
    <col min="9483" max="9483" width="11.42578125" customWidth="1"/>
    <col min="9484" max="9484" width="12.85546875" customWidth="1"/>
    <col min="9485" max="9485" width="11.42578125" customWidth="1"/>
    <col min="9486" max="9486" width="12.5703125" customWidth="1"/>
    <col min="9487" max="9487" width="13.28515625" customWidth="1"/>
    <col min="9488" max="9488" width="14.28515625" customWidth="1"/>
    <col min="9489" max="9489" width="14.42578125" customWidth="1"/>
    <col min="9729" max="9729" width="77.140625" customWidth="1"/>
    <col min="9730" max="9730" width="16.28515625" customWidth="1"/>
    <col min="9731" max="9731" width="13.5703125" customWidth="1"/>
    <col min="9732" max="9732" width="14.140625" customWidth="1"/>
    <col min="9733" max="9733" width="11.140625" customWidth="1"/>
    <col min="9734" max="9734" width="10.42578125" customWidth="1"/>
    <col min="9735" max="9736" width="12.42578125" customWidth="1"/>
    <col min="9737" max="9737" width="11.28515625" customWidth="1"/>
    <col min="9738" max="9738" width="12" customWidth="1"/>
    <col min="9739" max="9739" width="11.42578125" customWidth="1"/>
    <col min="9740" max="9740" width="12.85546875" customWidth="1"/>
    <col min="9741" max="9741" width="11.42578125" customWidth="1"/>
    <col min="9742" max="9742" width="12.5703125" customWidth="1"/>
    <col min="9743" max="9743" width="13.28515625" customWidth="1"/>
    <col min="9744" max="9744" width="14.28515625" customWidth="1"/>
    <col min="9745" max="9745" width="14.42578125" customWidth="1"/>
    <col min="9985" max="9985" width="77.140625" customWidth="1"/>
    <col min="9986" max="9986" width="16.28515625" customWidth="1"/>
    <col min="9987" max="9987" width="13.5703125" customWidth="1"/>
    <col min="9988" max="9988" width="14.140625" customWidth="1"/>
    <col min="9989" max="9989" width="11.140625" customWidth="1"/>
    <col min="9990" max="9990" width="10.42578125" customWidth="1"/>
    <col min="9991" max="9992" width="12.42578125" customWidth="1"/>
    <col min="9993" max="9993" width="11.28515625" customWidth="1"/>
    <col min="9994" max="9994" width="12" customWidth="1"/>
    <col min="9995" max="9995" width="11.42578125" customWidth="1"/>
    <col min="9996" max="9996" width="12.85546875" customWidth="1"/>
    <col min="9997" max="9997" width="11.42578125" customWidth="1"/>
    <col min="9998" max="9998" width="12.5703125" customWidth="1"/>
    <col min="9999" max="9999" width="13.28515625" customWidth="1"/>
    <col min="10000" max="10000" width="14.28515625" customWidth="1"/>
    <col min="10001" max="10001" width="14.42578125" customWidth="1"/>
    <col min="10241" max="10241" width="77.140625" customWidth="1"/>
    <col min="10242" max="10242" width="16.28515625" customWidth="1"/>
    <col min="10243" max="10243" width="13.5703125" customWidth="1"/>
    <col min="10244" max="10244" width="14.140625" customWidth="1"/>
    <col min="10245" max="10245" width="11.140625" customWidth="1"/>
    <col min="10246" max="10246" width="10.42578125" customWidth="1"/>
    <col min="10247" max="10248" width="12.42578125" customWidth="1"/>
    <col min="10249" max="10249" width="11.28515625" customWidth="1"/>
    <col min="10250" max="10250" width="12" customWidth="1"/>
    <col min="10251" max="10251" width="11.42578125" customWidth="1"/>
    <col min="10252" max="10252" width="12.85546875" customWidth="1"/>
    <col min="10253" max="10253" width="11.42578125" customWidth="1"/>
    <col min="10254" max="10254" width="12.5703125" customWidth="1"/>
    <col min="10255" max="10255" width="13.28515625" customWidth="1"/>
    <col min="10256" max="10256" width="14.28515625" customWidth="1"/>
    <col min="10257" max="10257" width="14.42578125" customWidth="1"/>
    <col min="10497" max="10497" width="77.140625" customWidth="1"/>
    <col min="10498" max="10498" width="16.28515625" customWidth="1"/>
    <col min="10499" max="10499" width="13.5703125" customWidth="1"/>
    <col min="10500" max="10500" width="14.140625" customWidth="1"/>
    <col min="10501" max="10501" width="11.140625" customWidth="1"/>
    <col min="10502" max="10502" width="10.42578125" customWidth="1"/>
    <col min="10503" max="10504" width="12.42578125" customWidth="1"/>
    <col min="10505" max="10505" width="11.28515625" customWidth="1"/>
    <col min="10506" max="10506" width="12" customWidth="1"/>
    <col min="10507" max="10507" width="11.42578125" customWidth="1"/>
    <col min="10508" max="10508" width="12.85546875" customWidth="1"/>
    <col min="10509" max="10509" width="11.42578125" customWidth="1"/>
    <col min="10510" max="10510" width="12.5703125" customWidth="1"/>
    <col min="10511" max="10511" width="13.28515625" customWidth="1"/>
    <col min="10512" max="10512" width="14.28515625" customWidth="1"/>
    <col min="10513" max="10513" width="14.42578125" customWidth="1"/>
    <col min="10753" max="10753" width="77.140625" customWidth="1"/>
    <col min="10754" max="10754" width="16.28515625" customWidth="1"/>
    <col min="10755" max="10755" width="13.5703125" customWidth="1"/>
    <col min="10756" max="10756" width="14.140625" customWidth="1"/>
    <col min="10757" max="10757" width="11.140625" customWidth="1"/>
    <col min="10758" max="10758" width="10.42578125" customWidth="1"/>
    <col min="10759" max="10760" width="12.42578125" customWidth="1"/>
    <col min="10761" max="10761" width="11.28515625" customWidth="1"/>
    <col min="10762" max="10762" width="12" customWidth="1"/>
    <col min="10763" max="10763" width="11.42578125" customWidth="1"/>
    <col min="10764" max="10764" width="12.85546875" customWidth="1"/>
    <col min="10765" max="10765" width="11.42578125" customWidth="1"/>
    <col min="10766" max="10766" width="12.5703125" customWidth="1"/>
    <col min="10767" max="10767" width="13.28515625" customWidth="1"/>
    <col min="10768" max="10768" width="14.28515625" customWidth="1"/>
    <col min="10769" max="10769" width="14.42578125" customWidth="1"/>
    <col min="11009" max="11009" width="77.140625" customWidth="1"/>
    <col min="11010" max="11010" width="16.28515625" customWidth="1"/>
    <col min="11011" max="11011" width="13.5703125" customWidth="1"/>
    <col min="11012" max="11012" width="14.140625" customWidth="1"/>
    <col min="11013" max="11013" width="11.140625" customWidth="1"/>
    <col min="11014" max="11014" width="10.42578125" customWidth="1"/>
    <col min="11015" max="11016" width="12.42578125" customWidth="1"/>
    <col min="11017" max="11017" width="11.28515625" customWidth="1"/>
    <col min="11018" max="11018" width="12" customWidth="1"/>
    <col min="11019" max="11019" width="11.42578125" customWidth="1"/>
    <col min="11020" max="11020" width="12.85546875" customWidth="1"/>
    <col min="11021" max="11021" width="11.42578125" customWidth="1"/>
    <col min="11022" max="11022" width="12.5703125" customWidth="1"/>
    <col min="11023" max="11023" width="13.28515625" customWidth="1"/>
    <col min="11024" max="11024" width="14.28515625" customWidth="1"/>
    <col min="11025" max="11025" width="14.42578125" customWidth="1"/>
    <col min="11265" max="11265" width="77.140625" customWidth="1"/>
    <col min="11266" max="11266" width="16.28515625" customWidth="1"/>
    <col min="11267" max="11267" width="13.5703125" customWidth="1"/>
    <col min="11268" max="11268" width="14.140625" customWidth="1"/>
    <col min="11269" max="11269" width="11.140625" customWidth="1"/>
    <col min="11270" max="11270" width="10.42578125" customWidth="1"/>
    <col min="11271" max="11272" width="12.42578125" customWidth="1"/>
    <col min="11273" max="11273" width="11.28515625" customWidth="1"/>
    <col min="11274" max="11274" width="12" customWidth="1"/>
    <col min="11275" max="11275" width="11.42578125" customWidth="1"/>
    <col min="11276" max="11276" width="12.85546875" customWidth="1"/>
    <col min="11277" max="11277" width="11.42578125" customWidth="1"/>
    <col min="11278" max="11278" width="12.5703125" customWidth="1"/>
    <col min="11279" max="11279" width="13.28515625" customWidth="1"/>
    <col min="11280" max="11280" width="14.28515625" customWidth="1"/>
    <col min="11281" max="11281" width="14.42578125" customWidth="1"/>
    <col min="11521" max="11521" width="77.140625" customWidth="1"/>
    <col min="11522" max="11522" width="16.28515625" customWidth="1"/>
    <col min="11523" max="11523" width="13.5703125" customWidth="1"/>
    <col min="11524" max="11524" width="14.140625" customWidth="1"/>
    <col min="11525" max="11525" width="11.140625" customWidth="1"/>
    <col min="11526" max="11526" width="10.42578125" customWidth="1"/>
    <col min="11527" max="11528" width="12.42578125" customWidth="1"/>
    <col min="11529" max="11529" width="11.28515625" customWidth="1"/>
    <col min="11530" max="11530" width="12" customWidth="1"/>
    <col min="11531" max="11531" width="11.42578125" customWidth="1"/>
    <col min="11532" max="11532" width="12.85546875" customWidth="1"/>
    <col min="11533" max="11533" width="11.42578125" customWidth="1"/>
    <col min="11534" max="11534" width="12.5703125" customWidth="1"/>
    <col min="11535" max="11535" width="13.28515625" customWidth="1"/>
    <col min="11536" max="11536" width="14.28515625" customWidth="1"/>
    <col min="11537" max="11537" width="14.42578125" customWidth="1"/>
    <col min="11777" max="11777" width="77.140625" customWidth="1"/>
    <col min="11778" max="11778" width="16.28515625" customWidth="1"/>
    <col min="11779" max="11779" width="13.5703125" customWidth="1"/>
    <col min="11780" max="11780" width="14.140625" customWidth="1"/>
    <col min="11781" max="11781" width="11.140625" customWidth="1"/>
    <col min="11782" max="11782" width="10.42578125" customWidth="1"/>
    <col min="11783" max="11784" width="12.42578125" customWidth="1"/>
    <col min="11785" max="11785" width="11.28515625" customWidth="1"/>
    <col min="11786" max="11786" width="12" customWidth="1"/>
    <col min="11787" max="11787" width="11.42578125" customWidth="1"/>
    <col min="11788" max="11788" width="12.85546875" customWidth="1"/>
    <col min="11789" max="11789" width="11.42578125" customWidth="1"/>
    <col min="11790" max="11790" width="12.5703125" customWidth="1"/>
    <col min="11791" max="11791" width="13.28515625" customWidth="1"/>
    <col min="11792" max="11792" width="14.28515625" customWidth="1"/>
    <col min="11793" max="11793" width="14.42578125" customWidth="1"/>
    <col min="12033" max="12033" width="77.140625" customWidth="1"/>
    <col min="12034" max="12034" width="16.28515625" customWidth="1"/>
    <col min="12035" max="12035" width="13.5703125" customWidth="1"/>
    <col min="12036" max="12036" width="14.140625" customWidth="1"/>
    <col min="12037" max="12037" width="11.140625" customWidth="1"/>
    <col min="12038" max="12038" width="10.42578125" customWidth="1"/>
    <col min="12039" max="12040" width="12.42578125" customWidth="1"/>
    <col min="12041" max="12041" width="11.28515625" customWidth="1"/>
    <col min="12042" max="12042" width="12" customWidth="1"/>
    <col min="12043" max="12043" width="11.42578125" customWidth="1"/>
    <col min="12044" max="12044" width="12.85546875" customWidth="1"/>
    <col min="12045" max="12045" width="11.42578125" customWidth="1"/>
    <col min="12046" max="12046" width="12.5703125" customWidth="1"/>
    <col min="12047" max="12047" width="13.28515625" customWidth="1"/>
    <col min="12048" max="12048" width="14.28515625" customWidth="1"/>
    <col min="12049" max="12049" width="14.42578125" customWidth="1"/>
    <col min="12289" max="12289" width="77.140625" customWidth="1"/>
    <col min="12290" max="12290" width="16.28515625" customWidth="1"/>
    <col min="12291" max="12291" width="13.5703125" customWidth="1"/>
    <col min="12292" max="12292" width="14.140625" customWidth="1"/>
    <col min="12293" max="12293" width="11.140625" customWidth="1"/>
    <col min="12294" max="12294" width="10.42578125" customWidth="1"/>
    <col min="12295" max="12296" width="12.42578125" customWidth="1"/>
    <col min="12297" max="12297" width="11.28515625" customWidth="1"/>
    <col min="12298" max="12298" width="12" customWidth="1"/>
    <col min="12299" max="12299" width="11.42578125" customWidth="1"/>
    <col min="12300" max="12300" width="12.85546875" customWidth="1"/>
    <col min="12301" max="12301" width="11.42578125" customWidth="1"/>
    <col min="12302" max="12302" width="12.5703125" customWidth="1"/>
    <col min="12303" max="12303" width="13.28515625" customWidth="1"/>
    <col min="12304" max="12304" width="14.28515625" customWidth="1"/>
    <col min="12305" max="12305" width="14.42578125" customWidth="1"/>
    <col min="12545" max="12545" width="77.140625" customWidth="1"/>
    <col min="12546" max="12546" width="16.28515625" customWidth="1"/>
    <col min="12547" max="12547" width="13.5703125" customWidth="1"/>
    <col min="12548" max="12548" width="14.140625" customWidth="1"/>
    <col min="12549" max="12549" width="11.140625" customWidth="1"/>
    <col min="12550" max="12550" width="10.42578125" customWidth="1"/>
    <col min="12551" max="12552" width="12.42578125" customWidth="1"/>
    <col min="12553" max="12553" width="11.28515625" customWidth="1"/>
    <col min="12554" max="12554" width="12" customWidth="1"/>
    <col min="12555" max="12555" width="11.42578125" customWidth="1"/>
    <col min="12556" max="12556" width="12.85546875" customWidth="1"/>
    <col min="12557" max="12557" width="11.42578125" customWidth="1"/>
    <col min="12558" max="12558" width="12.5703125" customWidth="1"/>
    <col min="12559" max="12559" width="13.28515625" customWidth="1"/>
    <col min="12560" max="12560" width="14.28515625" customWidth="1"/>
    <col min="12561" max="12561" width="14.42578125" customWidth="1"/>
    <col min="12801" max="12801" width="77.140625" customWidth="1"/>
    <col min="12802" max="12802" width="16.28515625" customWidth="1"/>
    <col min="12803" max="12803" width="13.5703125" customWidth="1"/>
    <col min="12804" max="12804" width="14.140625" customWidth="1"/>
    <col min="12805" max="12805" width="11.140625" customWidth="1"/>
    <col min="12806" max="12806" width="10.42578125" customWidth="1"/>
    <col min="12807" max="12808" width="12.42578125" customWidth="1"/>
    <col min="12809" max="12809" width="11.28515625" customWidth="1"/>
    <col min="12810" max="12810" width="12" customWidth="1"/>
    <col min="12811" max="12811" width="11.42578125" customWidth="1"/>
    <col min="12812" max="12812" width="12.85546875" customWidth="1"/>
    <col min="12813" max="12813" width="11.42578125" customWidth="1"/>
    <col min="12814" max="12814" width="12.5703125" customWidth="1"/>
    <col min="12815" max="12815" width="13.28515625" customWidth="1"/>
    <col min="12816" max="12816" width="14.28515625" customWidth="1"/>
    <col min="12817" max="12817" width="14.42578125" customWidth="1"/>
    <col min="13057" max="13057" width="77.140625" customWidth="1"/>
    <col min="13058" max="13058" width="16.28515625" customWidth="1"/>
    <col min="13059" max="13059" width="13.5703125" customWidth="1"/>
    <col min="13060" max="13060" width="14.140625" customWidth="1"/>
    <col min="13061" max="13061" width="11.140625" customWidth="1"/>
    <col min="13062" max="13062" width="10.42578125" customWidth="1"/>
    <col min="13063" max="13064" width="12.42578125" customWidth="1"/>
    <col min="13065" max="13065" width="11.28515625" customWidth="1"/>
    <col min="13066" max="13066" width="12" customWidth="1"/>
    <col min="13067" max="13067" width="11.42578125" customWidth="1"/>
    <col min="13068" max="13068" width="12.85546875" customWidth="1"/>
    <col min="13069" max="13069" width="11.42578125" customWidth="1"/>
    <col min="13070" max="13070" width="12.5703125" customWidth="1"/>
    <col min="13071" max="13071" width="13.28515625" customWidth="1"/>
    <col min="13072" max="13072" width="14.28515625" customWidth="1"/>
    <col min="13073" max="13073" width="14.42578125" customWidth="1"/>
    <col min="13313" max="13313" width="77.140625" customWidth="1"/>
    <col min="13314" max="13314" width="16.28515625" customWidth="1"/>
    <col min="13315" max="13315" width="13.5703125" customWidth="1"/>
    <col min="13316" max="13316" width="14.140625" customWidth="1"/>
    <col min="13317" max="13317" width="11.140625" customWidth="1"/>
    <col min="13318" max="13318" width="10.42578125" customWidth="1"/>
    <col min="13319" max="13320" width="12.42578125" customWidth="1"/>
    <col min="13321" max="13321" width="11.28515625" customWidth="1"/>
    <col min="13322" max="13322" width="12" customWidth="1"/>
    <col min="13323" max="13323" width="11.42578125" customWidth="1"/>
    <col min="13324" max="13324" width="12.85546875" customWidth="1"/>
    <col min="13325" max="13325" width="11.42578125" customWidth="1"/>
    <col min="13326" max="13326" width="12.5703125" customWidth="1"/>
    <col min="13327" max="13327" width="13.28515625" customWidth="1"/>
    <col min="13328" max="13328" width="14.28515625" customWidth="1"/>
    <col min="13329" max="13329" width="14.42578125" customWidth="1"/>
    <col min="13569" max="13569" width="77.140625" customWidth="1"/>
    <col min="13570" max="13570" width="16.28515625" customWidth="1"/>
    <col min="13571" max="13571" width="13.5703125" customWidth="1"/>
    <col min="13572" max="13572" width="14.140625" customWidth="1"/>
    <col min="13573" max="13573" width="11.140625" customWidth="1"/>
    <col min="13574" max="13574" width="10.42578125" customWidth="1"/>
    <col min="13575" max="13576" width="12.42578125" customWidth="1"/>
    <col min="13577" max="13577" width="11.28515625" customWidth="1"/>
    <col min="13578" max="13578" width="12" customWidth="1"/>
    <col min="13579" max="13579" width="11.42578125" customWidth="1"/>
    <col min="13580" max="13580" width="12.85546875" customWidth="1"/>
    <col min="13581" max="13581" width="11.42578125" customWidth="1"/>
    <col min="13582" max="13582" width="12.5703125" customWidth="1"/>
    <col min="13583" max="13583" width="13.28515625" customWidth="1"/>
    <col min="13584" max="13584" width="14.28515625" customWidth="1"/>
    <col min="13585" max="13585" width="14.42578125" customWidth="1"/>
    <col min="13825" max="13825" width="77.140625" customWidth="1"/>
    <col min="13826" max="13826" width="16.28515625" customWidth="1"/>
    <col min="13827" max="13827" width="13.5703125" customWidth="1"/>
    <col min="13828" max="13828" width="14.140625" customWidth="1"/>
    <col min="13829" max="13829" width="11.140625" customWidth="1"/>
    <col min="13830" max="13830" width="10.42578125" customWidth="1"/>
    <col min="13831" max="13832" width="12.42578125" customWidth="1"/>
    <col min="13833" max="13833" width="11.28515625" customWidth="1"/>
    <col min="13834" max="13834" width="12" customWidth="1"/>
    <col min="13835" max="13835" width="11.42578125" customWidth="1"/>
    <col min="13836" max="13836" width="12.85546875" customWidth="1"/>
    <col min="13837" max="13837" width="11.42578125" customWidth="1"/>
    <col min="13838" max="13838" width="12.5703125" customWidth="1"/>
    <col min="13839" max="13839" width="13.28515625" customWidth="1"/>
    <col min="13840" max="13840" width="14.28515625" customWidth="1"/>
    <col min="13841" max="13841" width="14.42578125" customWidth="1"/>
    <col min="14081" max="14081" width="77.140625" customWidth="1"/>
    <col min="14082" max="14082" width="16.28515625" customWidth="1"/>
    <col min="14083" max="14083" width="13.5703125" customWidth="1"/>
    <col min="14084" max="14084" width="14.140625" customWidth="1"/>
    <col min="14085" max="14085" width="11.140625" customWidth="1"/>
    <col min="14086" max="14086" width="10.42578125" customWidth="1"/>
    <col min="14087" max="14088" width="12.42578125" customWidth="1"/>
    <col min="14089" max="14089" width="11.28515625" customWidth="1"/>
    <col min="14090" max="14090" width="12" customWidth="1"/>
    <col min="14091" max="14091" width="11.42578125" customWidth="1"/>
    <col min="14092" max="14092" width="12.85546875" customWidth="1"/>
    <col min="14093" max="14093" width="11.42578125" customWidth="1"/>
    <col min="14094" max="14094" width="12.5703125" customWidth="1"/>
    <col min="14095" max="14095" width="13.28515625" customWidth="1"/>
    <col min="14096" max="14096" width="14.28515625" customWidth="1"/>
    <col min="14097" max="14097" width="14.42578125" customWidth="1"/>
    <col min="14337" max="14337" width="77.140625" customWidth="1"/>
    <col min="14338" max="14338" width="16.28515625" customWidth="1"/>
    <col min="14339" max="14339" width="13.5703125" customWidth="1"/>
    <col min="14340" max="14340" width="14.140625" customWidth="1"/>
    <col min="14341" max="14341" width="11.140625" customWidth="1"/>
    <col min="14342" max="14342" width="10.42578125" customWidth="1"/>
    <col min="14343" max="14344" width="12.42578125" customWidth="1"/>
    <col min="14345" max="14345" width="11.28515625" customWidth="1"/>
    <col min="14346" max="14346" width="12" customWidth="1"/>
    <col min="14347" max="14347" width="11.42578125" customWidth="1"/>
    <col min="14348" max="14348" width="12.85546875" customWidth="1"/>
    <col min="14349" max="14349" width="11.42578125" customWidth="1"/>
    <col min="14350" max="14350" width="12.5703125" customWidth="1"/>
    <col min="14351" max="14351" width="13.28515625" customWidth="1"/>
    <col min="14352" max="14352" width="14.28515625" customWidth="1"/>
    <col min="14353" max="14353" width="14.42578125" customWidth="1"/>
    <col min="14593" max="14593" width="77.140625" customWidth="1"/>
    <col min="14594" max="14594" width="16.28515625" customWidth="1"/>
    <col min="14595" max="14595" width="13.5703125" customWidth="1"/>
    <col min="14596" max="14596" width="14.140625" customWidth="1"/>
    <col min="14597" max="14597" width="11.140625" customWidth="1"/>
    <col min="14598" max="14598" width="10.42578125" customWidth="1"/>
    <col min="14599" max="14600" width="12.42578125" customWidth="1"/>
    <col min="14601" max="14601" width="11.28515625" customWidth="1"/>
    <col min="14602" max="14602" width="12" customWidth="1"/>
    <col min="14603" max="14603" width="11.42578125" customWidth="1"/>
    <col min="14604" max="14604" width="12.85546875" customWidth="1"/>
    <col min="14605" max="14605" width="11.42578125" customWidth="1"/>
    <col min="14606" max="14606" width="12.5703125" customWidth="1"/>
    <col min="14607" max="14607" width="13.28515625" customWidth="1"/>
    <col min="14608" max="14608" width="14.28515625" customWidth="1"/>
    <col min="14609" max="14609" width="14.42578125" customWidth="1"/>
    <col min="14849" max="14849" width="77.140625" customWidth="1"/>
    <col min="14850" max="14850" width="16.28515625" customWidth="1"/>
    <col min="14851" max="14851" width="13.5703125" customWidth="1"/>
    <col min="14852" max="14852" width="14.140625" customWidth="1"/>
    <col min="14853" max="14853" width="11.140625" customWidth="1"/>
    <col min="14854" max="14854" width="10.42578125" customWidth="1"/>
    <col min="14855" max="14856" width="12.42578125" customWidth="1"/>
    <col min="14857" max="14857" width="11.28515625" customWidth="1"/>
    <col min="14858" max="14858" width="12" customWidth="1"/>
    <col min="14859" max="14859" width="11.42578125" customWidth="1"/>
    <col min="14860" max="14860" width="12.85546875" customWidth="1"/>
    <col min="14861" max="14861" width="11.42578125" customWidth="1"/>
    <col min="14862" max="14862" width="12.5703125" customWidth="1"/>
    <col min="14863" max="14863" width="13.28515625" customWidth="1"/>
    <col min="14864" max="14864" width="14.28515625" customWidth="1"/>
    <col min="14865" max="14865" width="14.42578125" customWidth="1"/>
    <col min="15105" max="15105" width="77.140625" customWidth="1"/>
    <col min="15106" max="15106" width="16.28515625" customWidth="1"/>
    <col min="15107" max="15107" width="13.5703125" customWidth="1"/>
    <col min="15108" max="15108" width="14.140625" customWidth="1"/>
    <col min="15109" max="15109" width="11.140625" customWidth="1"/>
    <col min="15110" max="15110" width="10.42578125" customWidth="1"/>
    <col min="15111" max="15112" width="12.42578125" customWidth="1"/>
    <col min="15113" max="15113" width="11.28515625" customWidth="1"/>
    <col min="15114" max="15114" width="12" customWidth="1"/>
    <col min="15115" max="15115" width="11.42578125" customWidth="1"/>
    <col min="15116" max="15116" width="12.85546875" customWidth="1"/>
    <col min="15117" max="15117" width="11.42578125" customWidth="1"/>
    <col min="15118" max="15118" width="12.5703125" customWidth="1"/>
    <col min="15119" max="15119" width="13.28515625" customWidth="1"/>
    <col min="15120" max="15120" width="14.28515625" customWidth="1"/>
    <col min="15121" max="15121" width="14.42578125" customWidth="1"/>
    <col min="15361" max="15361" width="77.140625" customWidth="1"/>
    <col min="15362" max="15362" width="16.28515625" customWidth="1"/>
    <col min="15363" max="15363" width="13.5703125" customWidth="1"/>
    <col min="15364" max="15364" width="14.140625" customWidth="1"/>
    <col min="15365" max="15365" width="11.140625" customWidth="1"/>
    <col min="15366" max="15366" width="10.42578125" customWidth="1"/>
    <col min="15367" max="15368" width="12.42578125" customWidth="1"/>
    <col min="15369" max="15369" width="11.28515625" customWidth="1"/>
    <col min="15370" max="15370" width="12" customWidth="1"/>
    <col min="15371" max="15371" width="11.42578125" customWidth="1"/>
    <col min="15372" max="15372" width="12.85546875" customWidth="1"/>
    <col min="15373" max="15373" width="11.42578125" customWidth="1"/>
    <col min="15374" max="15374" width="12.5703125" customWidth="1"/>
    <col min="15375" max="15375" width="13.28515625" customWidth="1"/>
    <col min="15376" max="15376" width="14.28515625" customWidth="1"/>
    <col min="15377" max="15377" width="14.42578125" customWidth="1"/>
    <col min="15617" max="15617" width="77.140625" customWidth="1"/>
    <col min="15618" max="15618" width="16.28515625" customWidth="1"/>
    <col min="15619" max="15619" width="13.5703125" customWidth="1"/>
    <col min="15620" max="15620" width="14.140625" customWidth="1"/>
    <col min="15621" max="15621" width="11.140625" customWidth="1"/>
    <col min="15622" max="15622" width="10.42578125" customWidth="1"/>
    <col min="15623" max="15624" width="12.42578125" customWidth="1"/>
    <col min="15625" max="15625" width="11.28515625" customWidth="1"/>
    <col min="15626" max="15626" width="12" customWidth="1"/>
    <col min="15627" max="15627" width="11.42578125" customWidth="1"/>
    <col min="15628" max="15628" width="12.85546875" customWidth="1"/>
    <col min="15629" max="15629" width="11.42578125" customWidth="1"/>
    <col min="15630" max="15630" width="12.5703125" customWidth="1"/>
    <col min="15631" max="15631" width="13.28515625" customWidth="1"/>
    <col min="15632" max="15632" width="14.28515625" customWidth="1"/>
    <col min="15633" max="15633" width="14.42578125" customWidth="1"/>
    <col min="15873" max="15873" width="77.140625" customWidth="1"/>
    <col min="15874" max="15874" width="16.28515625" customWidth="1"/>
    <col min="15875" max="15875" width="13.5703125" customWidth="1"/>
    <col min="15876" max="15876" width="14.140625" customWidth="1"/>
    <col min="15877" max="15877" width="11.140625" customWidth="1"/>
    <col min="15878" max="15878" width="10.42578125" customWidth="1"/>
    <col min="15879" max="15880" width="12.42578125" customWidth="1"/>
    <col min="15881" max="15881" width="11.28515625" customWidth="1"/>
    <col min="15882" max="15882" width="12" customWidth="1"/>
    <col min="15883" max="15883" width="11.42578125" customWidth="1"/>
    <col min="15884" max="15884" width="12.85546875" customWidth="1"/>
    <col min="15885" max="15885" width="11.42578125" customWidth="1"/>
    <col min="15886" max="15886" width="12.5703125" customWidth="1"/>
    <col min="15887" max="15887" width="13.28515625" customWidth="1"/>
    <col min="15888" max="15888" width="14.28515625" customWidth="1"/>
    <col min="15889" max="15889" width="14.42578125" customWidth="1"/>
    <col min="16129" max="16129" width="77.140625" customWidth="1"/>
    <col min="16130" max="16130" width="16.28515625" customWidth="1"/>
    <col min="16131" max="16131" width="13.5703125" customWidth="1"/>
    <col min="16132" max="16132" width="14.140625" customWidth="1"/>
    <col min="16133" max="16133" width="11.140625" customWidth="1"/>
    <col min="16134" max="16134" width="10.42578125" customWidth="1"/>
    <col min="16135" max="16136" width="12.42578125" customWidth="1"/>
    <col min="16137" max="16137" width="11.28515625" customWidth="1"/>
    <col min="16138" max="16138" width="12" customWidth="1"/>
    <col min="16139" max="16139" width="11.42578125" customWidth="1"/>
    <col min="16140" max="16140" width="12.85546875" customWidth="1"/>
    <col min="16141" max="16141" width="11.42578125" customWidth="1"/>
    <col min="16142" max="16142" width="12.5703125" customWidth="1"/>
    <col min="16143" max="16143" width="13.28515625" customWidth="1"/>
    <col min="16144" max="16144" width="14.28515625" customWidth="1"/>
    <col min="16145" max="16145" width="14.42578125" customWidth="1"/>
  </cols>
  <sheetData>
    <row r="1" spans="1:18" ht="18">
      <c r="A1" s="1" t="s">
        <v>343</v>
      </c>
    </row>
    <row r="2" spans="1:18">
      <c r="A2" s="2" t="s">
        <v>0</v>
      </c>
    </row>
    <row r="3" spans="1:18" ht="15.75" thickBot="1"/>
    <row r="4" spans="1:18" ht="74.25" thickBot="1">
      <c r="A4" s="73" t="s">
        <v>1</v>
      </c>
      <c r="B4" s="63"/>
      <c r="C4" s="65" t="s">
        <v>330</v>
      </c>
      <c r="D4" s="63"/>
      <c r="E4" s="519" t="s">
        <v>331</v>
      </c>
      <c r="F4" s="64" t="s">
        <v>332</v>
      </c>
      <c r="G4" s="63"/>
      <c r="H4" s="63"/>
      <c r="I4" s="519" t="s">
        <v>333</v>
      </c>
      <c r="J4" s="64" t="s">
        <v>334</v>
      </c>
      <c r="K4" s="64" t="s">
        <v>232</v>
      </c>
      <c r="L4" s="64" t="s">
        <v>335</v>
      </c>
      <c r="M4" s="64" t="s">
        <v>336</v>
      </c>
      <c r="N4" s="64" t="s">
        <v>230</v>
      </c>
      <c r="O4" s="64" t="s">
        <v>337</v>
      </c>
      <c r="P4" s="63"/>
      <c r="Q4" s="63"/>
      <c r="R4" s="63"/>
    </row>
    <row r="5" spans="1:18">
      <c r="A5" s="66"/>
      <c r="B5" s="25" t="s">
        <v>2</v>
      </c>
      <c r="C5" s="3"/>
      <c r="D5" s="25" t="s">
        <v>3</v>
      </c>
      <c r="E5" s="3"/>
      <c r="F5" s="3"/>
      <c r="G5" s="25" t="s">
        <v>235</v>
      </c>
      <c r="H5" s="25" t="s">
        <v>236</v>
      </c>
      <c r="I5" s="3"/>
      <c r="J5" s="3"/>
      <c r="K5" s="3"/>
      <c r="L5" s="3"/>
      <c r="M5" s="3"/>
      <c r="N5" s="3"/>
      <c r="O5" s="3"/>
      <c r="P5" s="25" t="s">
        <v>4</v>
      </c>
      <c r="Q5" s="25" t="s">
        <v>5</v>
      </c>
      <c r="R5" s="679" t="s">
        <v>243</v>
      </c>
    </row>
    <row r="6" spans="1:18">
      <c r="A6" s="66"/>
      <c r="B6" s="26" t="s">
        <v>237</v>
      </c>
      <c r="C6" s="4" t="s">
        <v>36</v>
      </c>
      <c r="D6" s="26" t="s">
        <v>6</v>
      </c>
      <c r="E6" s="4" t="s">
        <v>37</v>
      </c>
      <c r="F6" s="4" t="s">
        <v>38</v>
      </c>
      <c r="G6" s="26" t="s">
        <v>238</v>
      </c>
      <c r="H6" s="26" t="s">
        <v>239</v>
      </c>
      <c r="I6" s="4" t="s">
        <v>39</v>
      </c>
      <c r="J6" s="4" t="s">
        <v>40</v>
      </c>
      <c r="K6" s="4" t="s">
        <v>41</v>
      </c>
      <c r="L6" s="4" t="s">
        <v>42</v>
      </c>
      <c r="M6" s="4" t="s">
        <v>43</v>
      </c>
      <c r="N6" s="4" t="s">
        <v>61</v>
      </c>
      <c r="O6" s="4" t="s">
        <v>62</v>
      </c>
      <c r="P6" s="26" t="s">
        <v>7</v>
      </c>
      <c r="Q6" s="26" t="s">
        <v>125</v>
      </c>
      <c r="R6" s="680"/>
    </row>
    <row r="7" spans="1:18" ht="15.75" thickBot="1">
      <c r="A7" s="66"/>
      <c r="B7" s="26"/>
      <c r="C7" s="4"/>
      <c r="D7" s="26"/>
      <c r="E7" s="4"/>
      <c r="F7" s="4"/>
      <c r="G7" s="26" t="s">
        <v>240</v>
      </c>
      <c r="H7" s="26">
        <v>2019</v>
      </c>
      <c r="I7" s="4"/>
      <c r="J7" s="4"/>
      <c r="K7" s="4"/>
      <c r="L7" s="4"/>
      <c r="M7" s="4"/>
      <c r="N7" s="4"/>
      <c r="O7" s="4"/>
      <c r="P7" s="26">
        <v>2018</v>
      </c>
      <c r="Q7" s="26" t="s">
        <v>241</v>
      </c>
      <c r="R7" s="26">
        <v>2019</v>
      </c>
    </row>
    <row r="8" spans="1:18">
      <c r="A8" s="67" t="s">
        <v>8</v>
      </c>
      <c r="B8" s="520"/>
      <c r="C8" s="31"/>
      <c r="D8" s="27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27"/>
      <c r="Q8" s="27"/>
      <c r="R8" s="27"/>
    </row>
    <row r="9" spans="1:18">
      <c r="A9" s="68" t="s">
        <v>9</v>
      </c>
      <c r="B9" s="521">
        <v>1021400523</v>
      </c>
      <c r="C9" s="156">
        <v>-4000000</v>
      </c>
      <c r="D9" s="154">
        <v>1017400523</v>
      </c>
      <c r="E9" s="155">
        <v>336072</v>
      </c>
      <c r="F9" s="522">
        <v>-43600000</v>
      </c>
      <c r="G9" s="60">
        <v>-43263928</v>
      </c>
      <c r="H9" s="154">
        <v>974136595</v>
      </c>
      <c r="I9" s="155">
        <v>38577546</v>
      </c>
      <c r="J9" s="156">
        <v>13100699</v>
      </c>
      <c r="K9" s="156">
        <v>-26495790</v>
      </c>
      <c r="L9" s="156">
        <v>25560440</v>
      </c>
      <c r="M9" s="156"/>
      <c r="N9" s="156">
        <v>8480976</v>
      </c>
      <c r="O9" s="156">
        <v>1000000</v>
      </c>
      <c r="P9" s="60">
        <v>60223871</v>
      </c>
      <c r="Q9" s="154">
        <v>12959943</v>
      </c>
      <c r="R9" s="154">
        <v>1034360466</v>
      </c>
    </row>
    <row r="10" spans="1:18">
      <c r="A10" s="68" t="s">
        <v>10</v>
      </c>
      <c r="B10" s="521"/>
      <c r="C10" s="156"/>
      <c r="D10" s="154"/>
      <c r="E10" s="155"/>
      <c r="F10" s="522"/>
      <c r="G10" s="60"/>
      <c r="H10" s="154"/>
      <c r="I10" s="155"/>
      <c r="J10" s="156"/>
      <c r="K10" s="156"/>
      <c r="L10" s="156"/>
      <c r="M10" s="156"/>
      <c r="N10" s="156"/>
      <c r="O10" s="156"/>
      <c r="P10" s="60"/>
      <c r="Q10" s="154"/>
      <c r="R10" s="154"/>
    </row>
    <row r="11" spans="1:18">
      <c r="A11" s="69" t="s">
        <v>11</v>
      </c>
      <c r="B11" s="523">
        <v>1021400523</v>
      </c>
      <c r="C11" s="56">
        <v>-4000000</v>
      </c>
      <c r="D11" s="58">
        <v>1017400523</v>
      </c>
      <c r="E11" s="160">
        <v>336072</v>
      </c>
      <c r="F11" s="524">
        <v>-43600000</v>
      </c>
      <c r="G11" s="525">
        <v>-43263928</v>
      </c>
      <c r="H11" s="58">
        <v>974136595</v>
      </c>
      <c r="I11" s="160">
        <v>38577546</v>
      </c>
      <c r="J11" s="56">
        <v>13100699</v>
      </c>
      <c r="K11" s="56">
        <v>-26495790</v>
      </c>
      <c r="L11" s="56">
        <v>25560440</v>
      </c>
      <c r="M11" s="56"/>
      <c r="N11" s="56">
        <v>8480976</v>
      </c>
      <c r="O11" s="56">
        <v>1000000</v>
      </c>
      <c r="P11" s="525">
        <v>60223871</v>
      </c>
      <c r="Q11" s="58">
        <v>12959943</v>
      </c>
      <c r="R11" s="58">
        <v>1034360466</v>
      </c>
    </row>
    <row r="12" spans="1:18">
      <c r="A12" s="69" t="s">
        <v>90</v>
      </c>
      <c r="B12" s="523">
        <v>1021400523</v>
      </c>
      <c r="C12" s="56">
        <v>-4000000</v>
      </c>
      <c r="D12" s="58">
        <v>1017400523</v>
      </c>
      <c r="E12" s="160">
        <v>336072</v>
      </c>
      <c r="F12" s="524">
        <v>-43600000</v>
      </c>
      <c r="G12" s="525">
        <v>-43263928</v>
      </c>
      <c r="H12" s="58">
        <v>974136595</v>
      </c>
      <c r="I12" s="160">
        <v>38577546</v>
      </c>
      <c r="J12" s="56">
        <v>13100699</v>
      </c>
      <c r="K12" s="56">
        <v>-26495790</v>
      </c>
      <c r="L12" s="56">
        <v>25560440</v>
      </c>
      <c r="M12" s="56"/>
      <c r="N12" s="56">
        <v>8480976</v>
      </c>
      <c r="O12" s="56">
        <v>1000000</v>
      </c>
      <c r="P12" s="525">
        <v>60223871</v>
      </c>
      <c r="Q12" s="58">
        <v>12959943</v>
      </c>
      <c r="R12" s="58">
        <v>1034360466</v>
      </c>
    </row>
    <row r="13" spans="1:18">
      <c r="A13" s="70" t="s">
        <v>17</v>
      </c>
      <c r="B13" s="521"/>
      <c r="C13" s="162"/>
      <c r="D13" s="154"/>
      <c r="E13" s="161"/>
      <c r="F13" s="526"/>
      <c r="G13" s="60"/>
      <c r="H13" s="154"/>
      <c r="I13" s="161"/>
      <c r="J13" s="162"/>
      <c r="K13" s="162"/>
      <c r="L13" s="162"/>
      <c r="M13" s="162"/>
      <c r="N13" s="162"/>
      <c r="O13" s="162"/>
      <c r="P13" s="60">
        <v>0</v>
      </c>
      <c r="Q13" s="154">
        <v>0</v>
      </c>
      <c r="R13" s="154">
        <v>0</v>
      </c>
    </row>
    <row r="14" spans="1:18">
      <c r="A14" s="69" t="s">
        <v>91</v>
      </c>
      <c r="B14" s="523">
        <v>552989635</v>
      </c>
      <c r="C14" s="56"/>
      <c r="D14" s="58">
        <v>552989635</v>
      </c>
      <c r="E14" s="160">
        <v>250800</v>
      </c>
      <c r="F14" s="524"/>
      <c r="G14" s="525">
        <v>250800</v>
      </c>
      <c r="H14" s="58">
        <v>553240435</v>
      </c>
      <c r="I14" s="160">
        <v>28365851</v>
      </c>
      <c r="J14" s="56">
        <v>0</v>
      </c>
      <c r="K14" s="56">
        <v>-19482198</v>
      </c>
      <c r="L14" s="56">
        <v>18794441</v>
      </c>
      <c r="M14" s="56"/>
      <c r="N14" s="56">
        <v>6237300</v>
      </c>
      <c r="O14" s="56"/>
      <c r="P14" s="525">
        <v>33915394</v>
      </c>
      <c r="Q14" s="58">
        <v>34166194</v>
      </c>
      <c r="R14" s="58">
        <v>587155829</v>
      </c>
    </row>
    <row r="15" spans="1:18">
      <c r="A15" s="69" t="s">
        <v>134</v>
      </c>
      <c r="B15" s="523">
        <v>510853391</v>
      </c>
      <c r="C15" s="56"/>
      <c r="D15" s="58">
        <v>510853391</v>
      </c>
      <c r="E15" s="160"/>
      <c r="F15" s="524"/>
      <c r="G15" s="525">
        <v>0</v>
      </c>
      <c r="H15" s="58">
        <v>510853391</v>
      </c>
      <c r="I15" s="160">
        <v>28365851</v>
      </c>
      <c r="J15" s="56">
        <v>0</v>
      </c>
      <c r="K15" s="56">
        <v>-19482198</v>
      </c>
      <c r="L15" s="56">
        <v>18794441</v>
      </c>
      <c r="M15" s="56"/>
      <c r="N15" s="56">
        <v>6149700</v>
      </c>
      <c r="O15" s="56"/>
      <c r="P15" s="525">
        <v>33827794</v>
      </c>
      <c r="Q15" s="58">
        <v>33827794</v>
      </c>
      <c r="R15" s="58">
        <v>544681185</v>
      </c>
    </row>
    <row r="16" spans="1:18">
      <c r="A16" s="69" t="s">
        <v>92</v>
      </c>
      <c r="B16" s="523">
        <v>42136244</v>
      </c>
      <c r="C16" s="56"/>
      <c r="D16" s="58">
        <v>42136244</v>
      </c>
      <c r="E16" s="160">
        <v>250800</v>
      </c>
      <c r="F16" s="524"/>
      <c r="G16" s="525">
        <v>250800</v>
      </c>
      <c r="H16" s="58">
        <v>42387044</v>
      </c>
      <c r="I16" s="160"/>
      <c r="J16" s="56">
        <v>0</v>
      </c>
      <c r="K16" s="56">
        <v>0</v>
      </c>
      <c r="L16" s="56"/>
      <c r="M16" s="56"/>
      <c r="N16" s="56">
        <v>87600</v>
      </c>
      <c r="O16" s="56"/>
      <c r="P16" s="525">
        <v>87600</v>
      </c>
      <c r="Q16" s="58">
        <v>338400</v>
      </c>
      <c r="R16" s="58">
        <v>42474644</v>
      </c>
    </row>
    <row r="17" spans="1:18">
      <c r="A17" s="69" t="s">
        <v>93</v>
      </c>
      <c r="B17" s="523">
        <v>184130500</v>
      </c>
      <c r="C17" s="56"/>
      <c r="D17" s="58">
        <v>184130500</v>
      </c>
      <c r="E17" s="160">
        <v>85272</v>
      </c>
      <c r="F17" s="524"/>
      <c r="G17" s="525">
        <v>85272</v>
      </c>
      <c r="H17" s="58">
        <v>184215772</v>
      </c>
      <c r="I17" s="160">
        <v>9644381</v>
      </c>
      <c r="J17" s="56">
        <v>0</v>
      </c>
      <c r="K17" s="56">
        <v>-6623948</v>
      </c>
      <c r="L17" s="56">
        <v>6390110</v>
      </c>
      <c r="M17" s="56"/>
      <c r="N17" s="56">
        <v>2120682</v>
      </c>
      <c r="O17" s="56">
        <v>399776</v>
      </c>
      <c r="P17" s="525">
        <v>11931001</v>
      </c>
      <c r="Q17" s="58">
        <v>12016273</v>
      </c>
      <c r="R17" s="58">
        <v>196146773</v>
      </c>
    </row>
    <row r="18" spans="1:18">
      <c r="A18" s="69" t="s">
        <v>94</v>
      </c>
      <c r="B18" s="523">
        <v>10217069</v>
      </c>
      <c r="C18" s="56"/>
      <c r="D18" s="58">
        <v>10217069</v>
      </c>
      <c r="E18" s="160"/>
      <c r="F18" s="524"/>
      <c r="G18" s="525">
        <v>0</v>
      </c>
      <c r="H18" s="58">
        <v>10217069</v>
      </c>
      <c r="I18" s="160">
        <v>567314</v>
      </c>
      <c r="J18" s="56">
        <v>0</v>
      </c>
      <c r="K18" s="56">
        <v>-389644</v>
      </c>
      <c r="L18" s="56">
        <v>375889</v>
      </c>
      <c r="M18" s="56"/>
      <c r="N18" s="56">
        <v>122994</v>
      </c>
      <c r="O18" s="56"/>
      <c r="P18" s="525">
        <v>676553</v>
      </c>
      <c r="Q18" s="58">
        <v>676553</v>
      </c>
      <c r="R18" s="58">
        <v>10893622</v>
      </c>
    </row>
    <row r="19" spans="1:18">
      <c r="A19" s="69" t="s">
        <v>18</v>
      </c>
      <c r="B19" s="523">
        <v>163594249</v>
      </c>
      <c r="C19" s="56">
        <v>-4000000</v>
      </c>
      <c r="D19" s="58">
        <v>159594249</v>
      </c>
      <c r="E19" s="160"/>
      <c r="F19" s="524"/>
      <c r="G19" s="525">
        <v>0</v>
      </c>
      <c r="H19" s="58">
        <v>159594249</v>
      </c>
      <c r="I19" s="160"/>
      <c r="J19" s="56">
        <v>2540870</v>
      </c>
      <c r="K19" s="56">
        <v>0</v>
      </c>
      <c r="L19" s="56"/>
      <c r="M19" s="56"/>
      <c r="N19" s="56"/>
      <c r="O19" s="56">
        <v>600224</v>
      </c>
      <c r="P19" s="525">
        <v>3141094</v>
      </c>
      <c r="Q19" s="58">
        <v>-858906</v>
      </c>
      <c r="R19" s="58">
        <v>162735343</v>
      </c>
    </row>
    <row r="20" spans="1:18">
      <c r="A20" s="69" t="s">
        <v>135</v>
      </c>
      <c r="B20" s="523">
        <v>1053.95</v>
      </c>
      <c r="C20" s="56"/>
      <c r="D20" s="58">
        <v>1053.95</v>
      </c>
      <c r="E20" s="160"/>
      <c r="F20" s="524"/>
      <c r="G20" s="525">
        <v>0</v>
      </c>
      <c r="H20" s="58">
        <v>1053.95</v>
      </c>
      <c r="I20" s="160"/>
      <c r="J20" s="56">
        <v>0</v>
      </c>
      <c r="K20" s="56">
        <v>-6</v>
      </c>
      <c r="L20" s="56"/>
      <c r="M20" s="56"/>
      <c r="N20" s="56"/>
      <c r="O20" s="56"/>
      <c r="P20" s="525">
        <v>-6</v>
      </c>
      <c r="Q20" s="58">
        <v>-6</v>
      </c>
      <c r="R20" s="58">
        <v>1047.95</v>
      </c>
    </row>
    <row r="21" spans="1:18">
      <c r="A21" s="69" t="s">
        <v>95</v>
      </c>
      <c r="B21" s="523">
        <v>510853391</v>
      </c>
      <c r="C21" s="56"/>
      <c r="D21" s="58">
        <v>510853391</v>
      </c>
      <c r="E21" s="160"/>
      <c r="F21" s="524"/>
      <c r="G21" s="525">
        <v>0</v>
      </c>
      <c r="H21" s="58">
        <v>510853391</v>
      </c>
      <c r="I21" s="160">
        <v>28365851</v>
      </c>
      <c r="J21" s="56">
        <v>0</v>
      </c>
      <c r="K21" s="56">
        <v>-19482198</v>
      </c>
      <c r="L21" s="56">
        <v>18794441</v>
      </c>
      <c r="M21" s="56"/>
      <c r="N21" s="56">
        <v>6149700</v>
      </c>
      <c r="O21" s="56"/>
      <c r="P21" s="525">
        <v>33827794</v>
      </c>
      <c r="Q21" s="58">
        <v>33827794</v>
      </c>
      <c r="R21" s="58">
        <v>544681185</v>
      </c>
    </row>
    <row r="22" spans="1:18">
      <c r="A22" s="69" t="s">
        <v>136</v>
      </c>
      <c r="B22" s="523">
        <v>466835268</v>
      </c>
      <c r="C22" s="56"/>
      <c r="D22" s="58">
        <v>466835268</v>
      </c>
      <c r="E22" s="160"/>
      <c r="F22" s="524"/>
      <c r="G22" s="525">
        <v>0</v>
      </c>
      <c r="H22" s="58">
        <v>466835268</v>
      </c>
      <c r="I22" s="160">
        <v>25736327</v>
      </c>
      <c r="J22" s="56">
        <v>0</v>
      </c>
      <c r="K22" s="56">
        <v>-16688553</v>
      </c>
      <c r="L22" s="56">
        <v>18794441</v>
      </c>
      <c r="M22" s="56">
        <v>-3024000</v>
      </c>
      <c r="N22" s="56">
        <v>5492700</v>
      </c>
      <c r="O22" s="56"/>
      <c r="P22" s="525">
        <v>30310915</v>
      </c>
      <c r="Q22" s="58">
        <v>30310915</v>
      </c>
      <c r="R22" s="58">
        <v>497146183</v>
      </c>
    </row>
    <row r="23" spans="1:18">
      <c r="A23" s="69" t="s">
        <v>137</v>
      </c>
      <c r="B23" s="523">
        <v>256191208</v>
      </c>
      <c r="C23" s="56"/>
      <c r="D23" s="58">
        <v>256191208</v>
      </c>
      <c r="E23" s="160"/>
      <c r="F23" s="524"/>
      <c r="G23" s="525">
        <v>0</v>
      </c>
      <c r="H23" s="58">
        <v>256191208</v>
      </c>
      <c r="I23" s="160">
        <v>13097683</v>
      </c>
      <c r="J23" s="56">
        <v>0</v>
      </c>
      <c r="K23" s="56">
        <v>-14762596</v>
      </c>
      <c r="L23" s="56"/>
      <c r="M23" s="56">
        <v>-3024000</v>
      </c>
      <c r="N23" s="56">
        <v>2786700</v>
      </c>
      <c r="O23" s="56"/>
      <c r="P23" s="525">
        <v>-1902213</v>
      </c>
      <c r="Q23" s="58">
        <v>-1902213</v>
      </c>
      <c r="R23" s="58">
        <v>254288995</v>
      </c>
    </row>
    <row r="24" spans="1:18">
      <c r="A24" s="69" t="s">
        <v>138</v>
      </c>
      <c r="B24" s="523">
        <v>210644060</v>
      </c>
      <c r="C24" s="56"/>
      <c r="D24" s="58">
        <v>210644060</v>
      </c>
      <c r="E24" s="160"/>
      <c r="F24" s="524"/>
      <c r="G24" s="525">
        <v>0</v>
      </c>
      <c r="H24" s="58">
        <v>210644060</v>
      </c>
      <c r="I24" s="160">
        <v>12638644</v>
      </c>
      <c r="J24" s="56">
        <v>0</v>
      </c>
      <c r="K24" s="56">
        <v>-1925957</v>
      </c>
      <c r="L24" s="56">
        <v>18794441</v>
      </c>
      <c r="M24" s="56"/>
      <c r="N24" s="56">
        <v>2706000</v>
      </c>
      <c r="O24" s="56"/>
      <c r="P24" s="525">
        <v>32213128</v>
      </c>
      <c r="Q24" s="58">
        <v>32213128</v>
      </c>
      <c r="R24" s="58">
        <v>242857188</v>
      </c>
    </row>
    <row r="25" spans="1:18" ht="15.75" thickBot="1">
      <c r="A25" s="71" t="s">
        <v>27</v>
      </c>
      <c r="B25" s="527">
        <v>110469070</v>
      </c>
      <c r="C25" s="167"/>
      <c r="D25" s="165">
        <v>110469070</v>
      </c>
      <c r="E25" s="166"/>
      <c r="F25" s="528">
        <v>-43600000</v>
      </c>
      <c r="G25" s="529">
        <v>-43600000</v>
      </c>
      <c r="H25" s="165">
        <v>66869070</v>
      </c>
      <c r="I25" s="166"/>
      <c r="J25" s="167">
        <v>13100699</v>
      </c>
      <c r="K25" s="167"/>
      <c r="L25" s="167"/>
      <c r="M25" s="167"/>
      <c r="N25" s="167"/>
      <c r="O25" s="167"/>
      <c r="P25" s="529">
        <v>13100699</v>
      </c>
      <c r="Q25" s="165">
        <v>-30499301</v>
      </c>
      <c r="R25" s="165">
        <v>79969769</v>
      </c>
    </row>
    <row r="27" spans="1:18">
      <c r="N27" s="10"/>
    </row>
  </sheetData>
  <mergeCells count="1">
    <mergeCell ref="R5:R6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52" orientation="landscape" r:id="rId1"/>
  <headerFooter alignWithMargins="0">
    <oddHeader>&amp;RKapitola C.VI
&amp;"-,Tučné"Tabulka č. 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workbookViewId="0">
      <selection activeCell="A17" sqref="A17"/>
    </sheetView>
  </sheetViews>
  <sheetFormatPr defaultRowHeight="12.75"/>
  <cols>
    <col min="1" max="1" width="57.7109375" style="19" customWidth="1"/>
    <col min="2" max="3" width="14.140625" style="19" bestFit="1" customWidth="1"/>
    <col min="4" max="4" width="13.140625" style="19" customWidth="1"/>
    <col min="5" max="5" width="14.140625" style="19" customWidth="1"/>
    <col min="6" max="6" width="12.7109375" style="19" bestFit="1" customWidth="1"/>
    <col min="7" max="7" width="14.140625" style="19" bestFit="1" customWidth="1"/>
    <col min="8" max="8" width="12.7109375" style="19" bestFit="1" customWidth="1"/>
    <col min="9" max="9" width="14.140625" style="19" bestFit="1" customWidth="1"/>
    <col min="10" max="11" width="8.42578125" style="19" bestFit="1" customWidth="1"/>
    <col min="12" max="12" width="10.140625" style="19" bestFit="1" customWidth="1"/>
    <col min="13" max="13" width="13" style="19" customWidth="1"/>
    <col min="14" max="14" width="9.140625" style="19"/>
    <col min="15" max="15" width="11.140625" style="19" bestFit="1" customWidth="1"/>
    <col min="16" max="16" width="9.140625" style="19"/>
    <col min="17" max="17" width="0" style="19" hidden="1" customWidth="1"/>
    <col min="18" max="255" width="9.140625" style="19"/>
    <col min="256" max="256" width="4.28515625" style="19" customWidth="1"/>
    <col min="257" max="257" width="57.7109375" style="19" customWidth="1"/>
    <col min="258" max="259" width="14.140625" style="19" bestFit="1" customWidth="1"/>
    <col min="260" max="260" width="13.140625" style="19" customWidth="1"/>
    <col min="261" max="261" width="14.140625" style="19" customWidth="1"/>
    <col min="262" max="262" width="12.7109375" style="19" bestFit="1" customWidth="1"/>
    <col min="263" max="263" width="14.140625" style="19" bestFit="1" customWidth="1"/>
    <col min="264" max="264" width="12.140625" style="19" customWidth="1"/>
    <col min="265" max="265" width="14.140625" style="19" bestFit="1" customWidth="1"/>
    <col min="266" max="267" width="7.42578125" style="19" bestFit="1" customWidth="1"/>
    <col min="268" max="268" width="7.7109375" style="19" bestFit="1" customWidth="1"/>
    <col min="269" max="269" width="13" style="19" customWidth="1"/>
    <col min="270" max="270" width="9.140625" style="19"/>
    <col min="271" max="271" width="11.140625" style="19" bestFit="1" customWidth="1"/>
    <col min="272" max="272" width="9.140625" style="19"/>
    <col min="273" max="273" width="0" style="19" hidden="1" customWidth="1"/>
    <col min="274" max="511" width="9.140625" style="19"/>
    <col min="512" max="512" width="4.28515625" style="19" customWidth="1"/>
    <col min="513" max="513" width="57.7109375" style="19" customWidth="1"/>
    <col min="514" max="515" width="14.140625" style="19" bestFit="1" customWidth="1"/>
    <col min="516" max="516" width="13.140625" style="19" customWidth="1"/>
    <col min="517" max="517" width="14.140625" style="19" customWidth="1"/>
    <col min="518" max="518" width="12.7109375" style="19" bestFit="1" customWidth="1"/>
    <col min="519" max="519" width="14.140625" style="19" bestFit="1" customWidth="1"/>
    <col min="520" max="520" width="12.140625" style="19" customWidth="1"/>
    <col min="521" max="521" width="14.140625" style="19" bestFit="1" customWidth="1"/>
    <col min="522" max="523" width="7.42578125" style="19" bestFit="1" customWidth="1"/>
    <col min="524" max="524" width="7.7109375" style="19" bestFit="1" customWidth="1"/>
    <col min="525" max="525" width="13" style="19" customWidth="1"/>
    <col min="526" max="526" width="9.140625" style="19"/>
    <col min="527" max="527" width="11.140625" style="19" bestFit="1" customWidth="1"/>
    <col min="528" max="528" width="9.140625" style="19"/>
    <col min="529" max="529" width="0" style="19" hidden="1" customWidth="1"/>
    <col min="530" max="767" width="9.140625" style="19"/>
    <col min="768" max="768" width="4.28515625" style="19" customWidth="1"/>
    <col min="769" max="769" width="57.7109375" style="19" customWidth="1"/>
    <col min="770" max="771" width="14.140625" style="19" bestFit="1" customWidth="1"/>
    <col min="772" max="772" width="13.140625" style="19" customWidth="1"/>
    <col min="773" max="773" width="14.140625" style="19" customWidth="1"/>
    <col min="774" max="774" width="12.7109375" style="19" bestFit="1" customWidth="1"/>
    <col min="775" max="775" width="14.140625" style="19" bestFit="1" customWidth="1"/>
    <col min="776" max="776" width="12.140625" style="19" customWidth="1"/>
    <col min="777" max="777" width="14.140625" style="19" bestFit="1" customWidth="1"/>
    <col min="778" max="779" width="7.42578125" style="19" bestFit="1" customWidth="1"/>
    <col min="780" max="780" width="7.7109375" style="19" bestFit="1" customWidth="1"/>
    <col min="781" max="781" width="13" style="19" customWidth="1"/>
    <col min="782" max="782" width="9.140625" style="19"/>
    <col min="783" max="783" width="11.140625" style="19" bestFit="1" customWidth="1"/>
    <col min="784" max="784" width="9.140625" style="19"/>
    <col min="785" max="785" width="0" style="19" hidden="1" customWidth="1"/>
    <col min="786" max="1023" width="9.140625" style="19"/>
    <col min="1024" max="1024" width="4.28515625" style="19" customWidth="1"/>
    <col min="1025" max="1025" width="57.7109375" style="19" customWidth="1"/>
    <col min="1026" max="1027" width="14.140625" style="19" bestFit="1" customWidth="1"/>
    <col min="1028" max="1028" width="13.140625" style="19" customWidth="1"/>
    <col min="1029" max="1029" width="14.140625" style="19" customWidth="1"/>
    <col min="1030" max="1030" width="12.7109375" style="19" bestFit="1" customWidth="1"/>
    <col min="1031" max="1031" width="14.140625" style="19" bestFit="1" customWidth="1"/>
    <col min="1032" max="1032" width="12.140625" style="19" customWidth="1"/>
    <col min="1033" max="1033" width="14.140625" style="19" bestFit="1" customWidth="1"/>
    <col min="1034" max="1035" width="7.42578125" style="19" bestFit="1" customWidth="1"/>
    <col min="1036" max="1036" width="7.7109375" style="19" bestFit="1" customWidth="1"/>
    <col min="1037" max="1037" width="13" style="19" customWidth="1"/>
    <col min="1038" max="1038" width="9.140625" style="19"/>
    <col min="1039" max="1039" width="11.140625" style="19" bestFit="1" customWidth="1"/>
    <col min="1040" max="1040" width="9.140625" style="19"/>
    <col min="1041" max="1041" width="0" style="19" hidden="1" customWidth="1"/>
    <col min="1042" max="1279" width="9.140625" style="19"/>
    <col min="1280" max="1280" width="4.28515625" style="19" customWidth="1"/>
    <col min="1281" max="1281" width="57.7109375" style="19" customWidth="1"/>
    <col min="1282" max="1283" width="14.140625" style="19" bestFit="1" customWidth="1"/>
    <col min="1284" max="1284" width="13.140625" style="19" customWidth="1"/>
    <col min="1285" max="1285" width="14.140625" style="19" customWidth="1"/>
    <col min="1286" max="1286" width="12.7109375" style="19" bestFit="1" customWidth="1"/>
    <col min="1287" max="1287" width="14.140625" style="19" bestFit="1" customWidth="1"/>
    <col min="1288" max="1288" width="12.140625" style="19" customWidth="1"/>
    <col min="1289" max="1289" width="14.140625" style="19" bestFit="1" customWidth="1"/>
    <col min="1290" max="1291" width="7.42578125" style="19" bestFit="1" customWidth="1"/>
    <col min="1292" max="1292" width="7.7109375" style="19" bestFit="1" customWidth="1"/>
    <col min="1293" max="1293" width="13" style="19" customWidth="1"/>
    <col min="1294" max="1294" width="9.140625" style="19"/>
    <col min="1295" max="1295" width="11.140625" style="19" bestFit="1" customWidth="1"/>
    <col min="1296" max="1296" width="9.140625" style="19"/>
    <col min="1297" max="1297" width="0" style="19" hidden="1" customWidth="1"/>
    <col min="1298" max="1535" width="9.140625" style="19"/>
    <col min="1536" max="1536" width="4.28515625" style="19" customWidth="1"/>
    <col min="1537" max="1537" width="57.7109375" style="19" customWidth="1"/>
    <col min="1538" max="1539" width="14.140625" style="19" bestFit="1" customWidth="1"/>
    <col min="1540" max="1540" width="13.140625" style="19" customWidth="1"/>
    <col min="1541" max="1541" width="14.140625" style="19" customWidth="1"/>
    <col min="1542" max="1542" width="12.7109375" style="19" bestFit="1" customWidth="1"/>
    <col min="1543" max="1543" width="14.140625" style="19" bestFit="1" customWidth="1"/>
    <col min="1544" max="1544" width="12.140625" style="19" customWidth="1"/>
    <col min="1545" max="1545" width="14.140625" style="19" bestFit="1" customWidth="1"/>
    <col min="1546" max="1547" width="7.42578125" style="19" bestFit="1" customWidth="1"/>
    <col min="1548" max="1548" width="7.7109375" style="19" bestFit="1" customWidth="1"/>
    <col min="1549" max="1549" width="13" style="19" customWidth="1"/>
    <col min="1550" max="1550" width="9.140625" style="19"/>
    <col min="1551" max="1551" width="11.140625" style="19" bestFit="1" customWidth="1"/>
    <col min="1552" max="1552" width="9.140625" style="19"/>
    <col min="1553" max="1553" width="0" style="19" hidden="1" customWidth="1"/>
    <col min="1554" max="1791" width="9.140625" style="19"/>
    <col min="1792" max="1792" width="4.28515625" style="19" customWidth="1"/>
    <col min="1793" max="1793" width="57.7109375" style="19" customWidth="1"/>
    <col min="1794" max="1795" width="14.140625" style="19" bestFit="1" customWidth="1"/>
    <col min="1796" max="1796" width="13.140625" style="19" customWidth="1"/>
    <col min="1797" max="1797" width="14.140625" style="19" customWidth="1"/>
    <col min="1798" max="1798" width="12.7109375" style="19" bestFit="1" customWidth="1"/>
    <col min="1799" max="1799" width="14.140625" style="19" bestFit="1" customWidth="1"/>
    <col min="1800" max="1800" width="12.140625" style="19" customWidth="1"/>
    <col min="1801" max="1801" width="14.140625" style="19" bestFit="1" customWidth="1"/>
    <col min="1802" max="1803" width="7.42578125" style="19" bestFit="1" customWidth="1"/>
    <col min="1804" max="1804" width="7.7109375" style="19" bestFit="1" customWidth="1"/>
    <col min="1805" max="1805" width="13" style="19" customWidth="1"/>
    <col min="1806" max="1806" width="9.140625" style="19"/>
    <col min="1807" max="1807" width="11.140625" style="19" bestFit="1" customWidth="1"/>
    <col min="1808" max="1808" width="9.140625" style="19"/>
    <col min="1809" max="1809" width="0" style="19" hidden="1" customWidth="1"/>
    <col min="1810" max="2047" width="9.140625" style="19"/>
    <col min="2048" max="2048" width="4.28515625" style="19" customWidth="1"/>
    <col min="2049" max="2049" width="57.7109375" style="19" customWidth="1"/>
    <col min="2050" max="2051" width="14.140625" style="19" bestFit="1" customWidth="1"/>
    <col min="2052" max="2052" width="13.140625" style="19" customWidth="1"/>
    <col min="2053" max="2053" width="14.140625" style="19" customWidth="1"/>
    <col min="2054" max="2054" width="12.7109375" style="19" bestFit="1" customWidth="1"/>
    <col min="2055" max="2055" width="14.140625" style="19" bestFit="1" customWidth="1"/>
    <col min="2056" max="2056" width="12.140625" style="19" customWidth="1"/>
    <col min="2057" max="2057" width="14.140625" style="19" bestFit="1" customWidth="1"/>
    <col min="2058" max="2059" width="7.42578125" style="19" bestFit="1" customWidth="1"/>
    <col min="2060" max="2060" width="7.7109375" style="19" bestFit="1" customWidth="1"/>
    <col min="2061" max="2061" width="13" style="19" customWidth="1"/>
    <col min="2062" max="2062" width="9.140625" style="19"/>
    <col min="2063" max="2063" width="11.140625" style="19" bestFit="1" customWidth="1"/>
    <col min="2064" max="2064" width="9.140625" style="19"/>
    <col min="2065" max="2065" width="0" style="19" hidden="1" customWidth="1"/>
    <col min="2066" max="2303" width="9.140625" style="19"/>
    <col min="2304" max="2304" width="4.28515625" style="19" customWidth="1"/>
    <col min="2305" max="2305" width="57.7109375" style="19" customWidth="1"/>
    <col min="2306" max="2307" width="14.140625" style="19" bestFit="1" customWidth="1"/>
    <col min="2308" max="2308" width="13.140625" style="19" customWidth="1"/>
    <col min="2309" max="2309" width="14.140625" style="19" customWidth="1"/>
    <col min="2310" max="2310" width="12.7109375" style="19" bestFit="1" customWidth="1"/>
    <col min="2311" max="2311" width="14.140625" style="19" bestFit="1" customWidth="1"/>
    <col min="2312" max="2312" width="12.140625" style="19" customWidth="1"/>
    <col min="2313" max="2313" width="14.140625" style="19" bestFit="1" customWidth="1"/>
    <col min="2314" max="2315" width="7.42578125" style="19" bestFit="1" customWidth="1"/>
    <col min="2316" max="2316" width="7.7109375" style="19" bestFit="1" customWidth="1"/>
    <col min="2317" max="2317" width="13" style="19" customWidth="1"/>
    <col min="2318" max="2318" width="9.140625" style="19"/>
    <col min="2319" max="2319" width="11.140625" style="19" bestFit="1" customWidth="1"/>
    <col min="2320" max="2320" width="9.140625" style="19"/>
    <col min="2321" max="2321" width="0" style="19" hidden="1" customWidth="1"/>
    <col min="2322" max="2559" width="9.140625" style="19"/>
    <col min="2560" max="2560" width="4.28515625" style="19" customWidth="1"/>
    <col min="2561" max="2561" width="57.7109375" style="19" customWidth="1"/>
    <col min="2562" max="2563" width="14.140625" style="19" bestFit="1" customWidth="1"/>
    <col min="2564" max="2564" width="13.140625" style="19" customWidth="1"/>
    <col min="2565" max="2565" width="14.140625" style="19" customWidth="1"/>
    <col min="2566" max="2566" width="12.7109375" style="19" bestFit="1" customWidth="1"/>
    <col min="2567" max="2567" width="14.140625" style="19" bestFit="1" customWidth="1"/>
    <col min="2568" max="2568" width="12.140625" style="19" customWidth="1"/>
    <col min="2569" max="2569" width="14.140625" style="19" bestFit="1" customWidth="1"/>
    <col min="2570" max="2571" width="7.42578125" style="19" bestFit="1" customWidth="1"/>
    <col min="2572" max="2572" width="7.7109375" style="19" bestFit="1" customWidth="1"/>
    <col min="2573" max="2573" width="13" style="19" customWidth="1"/>
    <col min="2574" max="2574" width="9.140625" style="19"/>
    <col min="2575" max="2575" width="11.140625" style="19" bestFit="1" customWidth="1"/>
    <col min="2576" max="2576" width="9.140625" style="19"/>
    <col min="2577" max="2577" width="0" style="19" hidden="1" customWidth="1"/>
    <col min="2578" max="2815" width="9.140625" style="19"/>
    <col min="2816" max="2816" width="4.28515625" style="19" customWidth="1"/>
    <col min="2817" max="2817" width="57.7109375" style="19" customWidth="1"/>
    <col min="2818" max="2819" width="14.140625" style="19" bestFit="1" customWidth="1"/>
    <col min="2820" max="2820" width="13.140625" style="19" customWidth="1"/>
    <col min="2821" max="2821" width="14.140625" style="19" customWidth="1"/>
    <col min="2822" max="2822" width="12.7109375" style="19" bestFit="1" customWidth="1"/>
    <col min="2823" max="2823" width="14.140625" style="19" bestFit="1" customWidth="1"/>
    <col min="2824" max="2824" width="12.140625" style="19" customWidth="1"/>
    <col min="2825" max="2825" width="14.140625" style="19" bestFit="1" customWidth="1"/>
    <col min="2826" max="2827" width="7.42578125" style="19" bestFit="1" customWidth="1"/>
    <col min="2828" max="2828" width="7.7109375" style="19" bestFit="1" customWidth="1"/>
    <col min="2829" max="2829" width="13" style="19" customWidth="1"/>
    <col min="2830" max="2830" width="9.140625" style="19"/>
    <col min="2831" max="2831" width="11.140625" style="19" bestFit="1" customWidth="1"/>
    <col min="2832" max="2832" width="9.140625" style="19"/>
    <col min="2833" max="2833" width="0" style="19" hidden="1" customWidth="1"/>
    <col min="2834" max="3071" width="9.140625" style="19"/>
    <col min="3072" max="3072" width="4.28515625" style="19" customWidth="1"/>
    <col min="3073" max="3073" width="57.7109375" style="19" customWidth="1"/>
    <col min="3074" max="3075" width="14.140625" style="19" bestFit="1" customWidth="1"/>
    <col min="3076" max="3076" width="13.140625" style="19" customWidth="1"/>
    <col min="3077" max="3077" width="14.140625" style="19" customWidth="1"/>
    <col min="3078" max="3078" width="12.7109375" style="19" bestFit="1" customWidth="1"/>
    <col min="3079" max="3079" width="14.140625" style="19" bestFit="1" customWidth="1"/>
    <col min="3080" max="3080" width="12.140625" style="19" customWidth="1"/>
    <col min="3081" max="3081" width="14.140625" style="19" bestFit="1" customWidth="1"/>
    <col min="3082" max="3083" width="7.42578125" style="19" bestFit="1" customWidth="1"/>
    <col min="3084" max="3084" width="7.7109375" style="19" bestFit="1" customWidth="1"/>
    <col min="3085" max="3085" width="13" style="19" customWidth="1"/>
    <col min="3086" max="3086" width="9.140625" style="19"/>
    <col min="3087" max="3087" width="11.140625" style="19" bestFit="1" customWidth="1"/>
    <col min="3088" max="3088" width="9.140625" style="19"/>
    <col min="3089" max="3089" width="0" style="19" hidden="1" customWidth="1"/>
    <col min="3090" max="3327" width="9.140625" style="19"/>
    <col min="3328" max="3328" width="4.28515625" style="19" customWidth="1"/>
    <col min="3329" max="3329" width="57.7109375" style="19" customWidth="1"/>
    <col min="3330" max="3331" width="14.140625" style="19" bestFit="1" customWidth="1"/>
    <col min="3332" max="3332" width="13.140625" style="19" customWidth="1"/>
    <col min="3333" max="3333" width="14.140625" style="19" customWidth="1"/>
    <col min="3334" max="3334" width="12.7109375" style="19" bestFit="1" customWidth="1"/>
    <col min="3335" max="3335" width="14.140625" style="19" bestFit="1" customWidth="1"/>
    <col min="3336" max="3336" width="12.140625" style="19" customWidth="1"/>
    <col min="3337" max="3337" width="14.140625" style="19" bestFit="1" customWidth="1"/>
    <col min="3338" max="3339" width="7.42578125" style="19" bestFit="1" customWidth="1"/>
    <col min="3340" max="3340" width="7.7109375" style="19" bestFit="1" customWidth="1"/>
    <col min="3341" max="3341" width="13" style="19" customWidth="1"/>
    <col min="3342" max="3342" width="9.140625" style="19"/>
    <col min="3343" max="3343" width="11.140625" style="19" bestFit="1" customWidth="1"/>
    <col min="3344" max="3344" width="9.140625" style="19"/>
    <col min="3345" max="3345" width="0" style="19" hidden="1" customWidth="1"/>
    <col min="3346" max="3583" width="9.140625" style="19"/>
    <col min="3584" max="3584" width="4.28515625" style="19" customWidth="1"/>
    <col min="3585" max="3585" width="57.7109375" style="19" customWidth="1"/>
    <col min="3586" max="3587" width="14.140625" style="19" bestFit="1" customWidth="1"/>
    <col min="3588" max="3588" width="13.140625" style="19" customWidth="1"/>
    <col min="3589" max="3589" width="14.140625" style="19" customWidth="1"/>
    <col min="3590" max="3590" width="12.7109375" style="19" bestFit="1" customWidth="1"/>
    <col min="3591" max="3591" width="14.140625" style="19" bestFit="1" customWidth="1"/>
    <col min="3592" max="3592" width="12.140625" style="19" customWidth="1"/>
    <col min="3593" max="3593" width="14.140625" style="19" bestFit="1" customWidth="1"/>
    <col min="3594" max="3595" width="7.42578125" style="19" bestFit="1" customWidth="1"/>
    <col min="3596" max="3596" width="7.7109375" style="19" bestFit="1" customWidth="1"/>
    <col min="3597" max="3597" width="13" style="19" customWidth="1"/>
    <col min="3598" max="3598" width="9.140625" style="19"/>
    <col min="3599" max="3599" width="11.140625" style="19" bestFit="1" customWidth="1"/>
    <col min="3600" max="3600" width="9.140625" style="19"/>
    <col min="3601" max="3601" width="0" style="19" hidden="1" customWidth="1"/>
    <col min="3602" max="3839" width="9.140625" style="19"/>
    <col min="3840" max="3840" width="4.28515625" style="19" customWidth="1"/>
    <col min="3841" max="3841" width="57.7109375" style="19" customWidth="1"/>
    <col min="3842" max="3843" width="14.140625" style="19" bestFit="1" customWidth="1"/>
    <col min="3844" max="3844" width="13.140625" style="19" customWidth="1"/>
    <col min="3845" max="3845" width="14.140625" style="19" customWidth="1"/>
    <col min="3846" max="3846" width="12.7109375" style="19" bestFit="1" customWidth="1"/>
    <col min="3847" max="3847" width="14.140625" style="19" bestFit="1" customWidth="1"/>
    <col min="3848" max="3848" width="12.140625" style="19" customWidth="1"/>
    <col min="3849" max="3849" width="14.140625" style="19" bestFit="1" customWidth="1"/>
    <col min="3850" max="3851" width="7.42578125" style="19" bestFit="1" customWidth="1"/>
    <col min="3852" max="3852" width="7.7109375" style="19" bestFit="1" customWidth="1"/>
    <col min="3853" max="3853" width="13" style="19" customWidth="1"/>
    <col min="3854" max="3854" width="9.140625" style="19"/>
    <col min="3855" max="3855" width="11.140625" style="19" bestFit="1" customWidth="1"/>
    <col min="3856" max="3856" width="9.140625" style="19"/>
    <col min="3857" max="3857" width="0" style="19" hidden="1" customWidth="1"/>
    <col min="3858" max="4095" width="9.140625" style="19"/>
    <col min="4096" max="4096" width="4.28515625" style="19" customWidth="1"/>
    <col min="4097" max="4097" width="57.7109375" style="19" customWidth="1"/>
    <col min="4098" max="4099" width="14.140625" style="19" bestFit="1" customWidth="1"/>
    <col min="4100" max="4100" width="13.140625" style="19" customWidth="1"/>
    <col min="4101" max="4101" width="14.140625" style="19" customWidth="1"/>
    <col min="4102" max="4102" width="12.7109375" style="19" bestFit="1" customWidth="1"/>
    <col min="4103" max="4103" width="14.140625" style="19" bestFit="1" customWidth="1"/>
    <col min="4104" max="4104" width="12.140625" style="19" customWidth="1"/>
    <col min="4105" max="4105" width="14.140625" style="19" bestFit="1" customWidth="1"/>
    <col min="4106" max="4107" width="7.42578125" style="19" bestFit="1" customWidth="1"/>
    <col min="4108" max="4108" width="7.7109375" style="19" bestFit="1" customWidth="1"/>
    <col min="4109" max="4109" width="13" style="19" customWidth="1"/>
    <col min="4110" max="4110" width="9.140625" style="19"/>
    <col min="4111" max="4111" width="11.140625" style="19" bestFit="1" customWidth="1"/>
    <col min="4112" max="4112" width="9.140625" style="19"/>
    <col min="4113" max="4113" width="0" style="19" hidden="1" customWidth="1"/>
    <col min="4114" max="4351" width="9.140625" style="19"/>
    <col min="4352" max="4352" width="4.28515625" style="19" customWidth="1"/>
    <col min="4353" max="4353" width="57.7109375" style="19" customWidth="1"/>
    <col min="4354" max="4355" width="14.140625" style="19" bestFit="1" customWidth="1"/>
    <col min="4356" max="4356" width="13.140625" style="19" customWidth="1"/>
    <col min="4357" max="4357" width="14.140625" style="19" customWidth="1"/>
    <col min="4358" max="4358" width="12.7109375" style="19" bestFit="1" customWidth="1"/>
    <col min="4359" max="4359" width="14.140625" style="19" bestFit="1" customWidth="1"/>
    <col min="4360" max="4360" width="12.140625" style="19" customWidth="1"/>
    <col min="4361" max="4361" width="14.140625" style="19" bestFit="1" customWidth="1"/>
    <col min="4362" max="4363" width="7.42578125" style="19" bestFit="1" customWidth="1"/>
    <col min="4364" max="4364" width="7.7109375" style="19" bestFit="1" customWidth="1"/>
    <col min="4365" max="4365" width="13" style="19" customWidth="1"/>
    <col min="4366" max="4366" width="9.140625" style="19"/>
    <col min="4367" max="4367" width="11.140625" style="19" bestFit="1" customWidth="1"/>
    <col min="4368" max="4368" width="9.140625" style="19"/>
    <col min="4369" max="4369" width="0" style="19" hidden="1" customWidth="1"/>
    <col min="4370" max="4607" width="9.140625" style="19"/>
    <col min="4608" max="4608" width="4.28515625" style="19" customWidth="1"/>
    <col min="4609" max="4609" width="57.7109375" style="19" customWidth="1"/>
    <col min="4610" max="4611" width="14.140625" style="19" bestFit="1" customWidth="1"/>
    <col min="4612" max="4612" width="13.140625" style="19" customWidth="1"/>
    <col min="4613" max="4613" width="14.140625" style="19" customWidth="1"/>
    <col min="4614" max="4614" width="12.7109375" style="19" bestFit="1" customWidth="1"/>
    <col min="4615" max="4615" width="14.140625" style="19" bestFit="1" customWidth="1"/>
    <col min="4616" max="4616" width="12.140625" style="19" customWidth="1"/>
    <col min="4617" max="4617" width="14.140625" style="19" bestFit="1" customWidth="1"/>
    <col min="4618" max="4619" width="7.42578125" style="19" bestFit="1" customWidth="1"/>
    <col min="4620" max="4620" width="7.7109375" style="19" bestFit="1" customWidth="1"/>
    <col min="4621" max="4621" width="13" style="19" customWidth="1"/>
    <col min="4622" max="4622" width="9.140625" style="19"/>
    <col min="4623" max="4623" width="11.140625" style="19" bestFit="1" customWidth="1"/>
    <col min="4624" max="4624" width="9.140625" style="19"/>
    <col min="4625" max="4625" width="0" style="19" hidden="1" customWidth="1"/>
    <col min="4626" max="4863" width="9.140625" style="19"/>
    <col min="4864" max="4864" width="4.28515625" style="19" customWidth="1"/>
    <col min="4865" max="4865" width="57.7109375" style="19" customWidth="1"/>
    <col min="4866" max="4867" width="14.140625" style="19" bestFit="1" customWidth="1"/>
    <col min="4868" max="4868" width="13.140625" style="19" customWidth="1"/>
    <col min="4869" max="4869" width="14.140625" style="19" customWidth="1"/>
    <col min="4870" max="4870" width="12.7109375" style="19" bestFit="1" customWidth="1"/>
    <col min="4871" max="4871" width="14.140625" style="19" bestFit="1" customWidth="1"/>
    <col min="4872" max="4872" width="12.140625" style="19" customWidth="1"/>
    <col min="4873" max="4873" width="14.140625" style="19" bestFit="1" customWidth="1"/>
    <col min="4874" max="4875" width="7.42578125" style="19" bestFit="1" customWidth="1"/>
    <col min="4876" max="4876" width="7.7109375" style="19" bestFit="1" customWidth="1"/>
    <col min="4877" max="4877" width="13" style="19" customWidth="1"/>
    <col min="4878" max="4878" width="9.140625" style="19"/>
    <col min="4879" max="4879" width="11.140625" style="19" bestFit="1" customWidth="1"/>
    <col min="4880" max="4880" width="9.140625" style="19"/>
    <col min="4881" max="4881" width="0" style="19" hidden="1" customWidth="1"/>
    <col min="4882" max="5119" width="9.140625" style="19"/>
    <col min="5120" max="5120" width="4.28515625" style="19" customWidth="1"/>
    <col min="5121" max="5121" width="57.7109375" style="19" customWidth="1"/>
    <col min="5122" max="5123" width="14.140625" style="19" bestFit="1" customWidth="1"/>
    <col min="5124" max="5124" width="13.140625" style="19" customWidth="1"/>
    <col min="5125" max="5125" width="14.140625" style="19" customWidth="1"/>
    <col min="5126" max="5126" width="12.7109375" style="19" bestFit="1" customWidth="1"/>
    <col min="5127" max="5127" width="14.140625" style="19" bestFit="1" customWidth="1"/>
    <col min="5128" max="5128" width="12.140625" style="19" customWidth="1"/>
    <col min="5129" max="5129" width="14.140625" style="19" bestFit="1" customWidth="1"/>
    <col min="5130" max="5131" width="7.42578125" style="19" bestFit="1" customWidth="1"/>
    <col min="5132" max="5132" width="7.7109375" style="19" bestFit="1" customWidth="1"/>
    <col min="5133" max="5133" width="13" style="19" customWidth="1"/>
    <col min="5134" max="5134" width="9.140625" style="19"/>
    <col min="5135" max="5135" width="11.140625" style="19" bestFit="1" customWidth="1"/>
    <col min="5136" max="5136" width="9.140625" style="19"/>
    <col min="5137" max="5137" width="0" style="19" hidden="1" customWidth="1"/>
    <col min="5138" max="5375" width="9.140625" style="19"/>
    <col min="5376" max="5376" width="4.28515625" style="19" customWidth="1"/>
    <col min="5377" max="5377" width="57.7109375" style="19" customWidth="1"/>
    <col min="5378" max="5379" width="14.140625" style="19" bestFit="1" customWidth="1"/>
    <col min="5380" max="5380" width="13.140625" style="19" customWidth="1"/>
    <col min="5381" max="5381" width="14.140625" style="19" customWidth="1"/>
    <col min="5382" max="5382" width="12.7109375" style="19" bestFit="1" customWidth="1"/>
    <col min="5383" max="5383" width="14.140625" style="19" bestFit="1" customWidth="1"/>
    <col min="5384" max="5384" width="12.140625" style="19" customWidth="1"/>
    <col min="5385" max="5385" width="14.140625" style="19" bestFit="1" customWidth="1"/>
    <col min="5386" max="5387" width="7.42578125" style="19" bestFit="1" customWidth="1"/>
    <col min="5388" max="5388" width="7.7109375" style="19" bestFit="1" customWidth="1"/>
    <col min="5389" max="5389" width="13" style="19" customWidth="1"/>
    <col min="5390" max="5390" width="9.140625" style="19"/>
    <col min="5391" max="5391" width="11.140625" style="19" bestFit="1" customWidth="1"/>
    <col min="5392" max="5392" width="9.140625" style="19"/>
    <col min="5393" max="5393" width="0" style="19" hidden="1" customWidth="1"/>
    <col min="5394" max="5631" width="9.140625" style="19"/>
    <col min="5632" max="5632" width="4.28515625" style="19" customWidth="1"/>
    <col min="5633" max="5633" width="57.7109375" style="19" customWidth="1"/>
    <col min="5634" max="5635" width="14.140625" style="19" bestFit="1" customWidth="1"/>
    <col min="5636" max="5636" width="13.140625" style="19" customWidth="1"/>
    <col min="5637" max="5637" width="14.140625" style="19" customWidth="1"/>
    <col min="5638" max="5638" width="12.7109375" style="19" bestFit="1" customWidth="1"/>
    <col min="5639" max="5639" width="14.140625" style="19" bestFit="1" customWidth="1"/>
    <col min="5640" max="5640" width="12.140625" style="19" customWidth="1"/>
    <col min="5641" max="5641" width="14.140625" style="19" bestFit="1" customWidth="1"/>
    <col min="5642" max="5643" width="7.42578125" style="19" bestFit="1" customWidth="1"/>
    <col min="5644" max="5644" width="7.7109375" style="19" bestFit="1" customWidth="1"/>
    <col min="5645" max="5645" width="13" style="19" customWidth="1"/>
    <col min="5646" max="5646" width="9.140625" style="19"/>
    <col min="5647" max="5647" width="11.140625" style="19" bestFit="1" customWidth="1"/>
    <col min="5648" max="5648" width="9.140625" style="19"/>
    <col min="5649" max="5649" width="0" style="19" hidden="1" customWidth="1"/>
    <col min="5650" max="5887" width="9.140625" style="19"/>
    <col min="5888" max="5888" width="4.28515625" style="19" customWidth="1"/>
    <col min="5889" max="5889" width="57.7109375" style="19" customWidth="1"/>
    <col min="5890" max="5891" width="14.140625" style="19" bestFit="1" customWidth="1"/>
    <col min="5892" max="5892" width="13.140625" style="19" customWidth="1"/>
    <col min="5893" max="5893" width="14.140625" style="19" customWidth="1"/>
    <col min="5894" max="5894" width="12.7109375" style="19" bestFit="1" customWidth="1"/>
    <col min="5895" max="5895" width="14.140625" style="19" bestFit="1" customWidth="1"/>
    <col min="5896" max="5896" width="12.140625" style="19" customWidth="1"/>
    <col min="5897" max="5897" width="14.140625" style="19" bestFit="1" customWidth="1"/>
    <col min="5898" max="5899" width="7.42578125" style="19" bestFit="1" customWidth="1"/>
    <col min="5900" max="5900" width="7.7109375" style="19" bestFit="1" customWidth="1"/>
    <col min="5901" max="5901" width="13" style="19" customWidth="1"/>
    <col min="5902" max="5902" width="9.140625" style="19"/>
    <col min="5903" max="5903" width="11.140625" style="19" bestFit="1" customWidth="1"/>
    <col min="5904" max="5904" width="9.140625" style="19"/>
    <col min="5905" max="5905" width="0" style="19" hidden="1" customWidth="1"/>
    <col min="5906" max="6143" width="9.140625" style="19"/>
    <col min="6144" max="6144" width="4.28515625" style="19" customWidth="1"/>
    <col min="6145" max="6145" width="57.7109375" style="19" customWidth="1"/>
    <col min="6146" max="6147" width="14.140625" style="19" bestFit="1" customWidth="1"/>
    <col min="6148" max="6148" width="13.140625" style="19" customWidth="1"/>
    <col min="6149" max="6149" width="14.140625" style="19" customWidth="1"/>
    <col min="6150" max="6150" width="12.7109375" style="19" bestFit="1" customWidth="1"/>
    <col min="6151" max="6151" width="14.140625" style="19" bestFit="1" customWidth="1"/>
    <col min="6152" max="6152" width="12.140625" style="19" customWidth="1"/>
    <col min="6153" max="6153" width="14.140625" style="19" bestFit="1" customWidth="1"/>
    <col min="6154" max="6155" width="7.42578125" style="19" bestFit="1" customWidth="1"/>
    <col min="6156" max="6156" width="7.7109375" style="19" bestFit="1" customWidth="1"/>
    <col min="6157" max="6157" width="13" style="19" customWidth="1"/>
    <col min="6158" max="6158" width="9.140625" style="19"/>
    <col min="6159" max="6159" width="11.140625" style="19" bestFit="1" customWidth="1"/>
    <col min="6160" max="6160" width="9.140625" style="19"/>
    <col min="6161" max="6161" width="0" style="19" hidden="1" customWidth="1"/>
    <col min="6162" max="6399" width="9.140625" style="19"/>
    <col min="6400" max="6400" width="4.28515625" style="19" customWidth="1"/>
    <col min="6401" max="6401" width="57.7109375" style="19" customWidth="1"/>
    <col min="6402" max="6403" width="14.140625" style="19" bestFit="1" customWidth="1"/>
    <col min="6404" max="6404" width="13.140625" style="19" customWidth="1"/>
    <col min="6405" max="6405" width="14.140625" style="19" customWidth="1"/>
    <col min="6406" max="6406" width="12.7109375" style="19" bestFit="1" customWidth="1"/>
    <col min="6407" max="6407" width="14.140625" style="19" bestFit="1" customWidth="1"/>
    <col min="6408" max="6408" width="12.140625" style="19" customWidth="1"/>
    <col min="6409" max="6409" width="14.140625" style="19" bestFit="1" customWidth="1"/>
    <col min="6410" max="6411" width="7.42578125" style="19" bestFit="1" customWidth="1"/>
    <col min="6412" max="6412" width="7.7109375" style="19" bestFit="1" customWidth="1"/>
    <col min="6413" max="6413" width="13" style="19" customWidth="1"/>
    <col min="6414" max="6414" width="9.140625" style="19"/>
    <col min="6415" max="6415" width="11.140625" style="19" bestFit="1" customWidth="1"/>
    <col min="6416" max="6416" width="9.140625" style="19"/>
    <col min="6417" max="6417" width="0" style="19" hidden="1" customWidth="1"/>
    <col min="6418" max="6655" width="9.140625" style="19"/>
    <col min="6656" max="6656" width="4.28515625" style="19" customWidth="1"/>
    <col min="6657" max="6657" width="57.7109375" style="19" customWidth="1"/>
    <col min="6658" max="6659" width="14.140625" style="19" bestFit="1" customWidth="1"/>
    <col min="6660" max="6660" width="13.140625" style="19" customWidth="1"/>
    <col min="6661" max="6661" width="14.140625" style="19" customWidth="1"/>
    <col min="6662" max="6662" width="12.7109375" style="19" bestFit="1" customWidth="1"/>
    <col min="6663" max="6663" width="14.140625" style="19" bestFit="1" customWidth="1"/>
    <col min="6664" max="6664" width="12.140625" style="19" customWidth="1"/>
    <col min="6665" max="6665" width="14.140625" style="19" bestFit="1" customWidth="1"/>
    <col min="6666" max="6667" width="7.42578125" style="19" bestFit="1" customWidth="1"/>
    <col min="6668" max="6668" width="7.7109375" style="19" bestFit="1" customWidth="1"/>
    <col min="6669" max="6669" width="13" style="19" customWidth="1"/>
    <col min="6670" max="6670" width="9.140625" style="19"/>
    <col min="6671" max="6671" width="11.140625" style="19" bestFit="1" customWidth="1"/>
    <col min="6672" max="6672" width="9.140625" style="19"/>
    <col min="6673" max="6673" width="0" style="19" hidden="1" customWidth="1"/>
    <col min="6674" max="6911" width="9.140625" style="19"/>
    <col min="6912" max="6912" width="4.28515625" style="19" customWidth="1"/>
    <col min="6913" max="6913" width="57.7109375" style="19" customWidth="1"/>
    <col min="6914" max="6915" width="14.140625" style="19" bestFit="1" customWidth="1"/>
    <col min="6916" max="6916" width="13.140625" style="19" customWidth="1"/>
    <col min="6917" max="6917" width="14.140625" style="19" customWidth="1"/>
    <col min="6918" max="6918" width="12.7109375" style="19" bestFit="1" customWidth="1"/>
    <col min="6919" max="6919" width="14.140625" style="19" bestFit="1" customWidth="1"/>
    <col min="6920" max="6920" width="12.140625" style="19" customWidth="1"/>
    <col min="6921" max="6921" width="14.140625" style="19" bestFit="1" customWidth="1"/>
    <col min="6922" max="6923" width="7.42578125" style="19" bestFit="1" customWidth="1"/>
    <col min="6924" max="6924" width="7.7109375" style="19" bestFit="1" customWidth="1"/>
    <col min="6925" max="6925" width="13" style="19" customWidth="1"/>
    <col min="6926" max="6926" width="9.140625" style="19"/>
    <col min="6927" max="6927" width="11.140625" style="19" bestFit="1" customWidth="1"/>
    <col min="6928" max="6928" width="9.140625" style="19"/>
    <col min="6929" max="6929" width="0" style="19" hidden="1" customWidth="1"/>
    <col min="6930" max="7167" width="9.140625" style="19"/>
    <col min="7168" max="7168" width="4.28515625" style="19" customWidth="1"/>
    <col min="7169" max="7169" width="57.7109375" style="19" customWidth="1"/>
    <col min="7170" max="7171" width="14.140625" style="19" bestFit="1" customWidth="1"/>
    <col min="7172" max="7172" width="13.140625" style="19" customWidth="1"/>
    <col min="7173" max="7173" width="14.140625" style="19" customWidth="1"/>
    <col min="7174" max="7174" width="12.7109375" style="19" bestFit="1" customWidth="1"/>
    <col min="7175" max="7175" width="14.140625" style="19" bestFit="1" customWidth="1"/>
    <col min="7176" max="7176" width="12.140625" style="19" customWidth="1"/>
    <col min="7177" max="7177" width="14.140625" style="19" bestFit="1" customWidth="1"/>
    <col min="7178" max="7179" width="7.42578125" style="19" bestFit="1" customWidth="1"/>
    <col min="7180" max="7180" width="7.7109375" style="19" bestFit="1" customWidth="1"/>
    <col min="7181" max="7181" width="13" style="19" customWidth="1"/>
    <col min="7182" max="7182" width="9.140625" style="19"/>
    <col min="7183" max="7183" width="11.140625" style="19" bestFit="1" customWidth="1"/>
    <col min="7184" max="7184" width="9.140625" style="19"/>
    <col min="7185" max="7185" width="0" style="19" hidden="1" customWidth="1"/>
    <col min="7186" max="7423" width="9.140625" style="19"/>
    <col min="7424" max="7424" width="4.28515625" style="19" customWidth="1"/>
    <col min="7425" max="7425" width="57.7109375" style="19" customWidth="1"/>
    <col min="7426" max="7427" width="14.140625" style="19" bestFit="1" customWidth="1"/>
    <col min="7428" max="7428" width="13.140625" style="19" customWidth="1"/>
    <col min="7429" max="7429" width="14.140625" style="19" customWidth="1"/>
    <col min="7430" max="7430" width="12.7109375" style="19" bestFit="1" customWidth="1"/>
    <col min="7431" max="7431" width="14.140625" style="19" bestFit="1" customWidth="1"/>
    <col min="7432" max="7432" width="12.140625" style="19" customWidth="1"/>
    <col min="7433" max="7433" width="14.140625" style="19" bestFit="1" customWidth="1"/>
    <col min="7434" max="7435" width="7.42578125" style="19" bestFit="1" customWidth="1"/>
    <col min="7436" max="7436" width="7.7109375" style="19" bestFit="1" customWidth="1"/>
    <col min="7437" max="7437" width="13" style="19" customWidth="1"/>
    <col min="7438" max="7438" width="9.140625" style="19"/>
    <col min="7439" max="7439" width="11.140625" style="19" bestFit="1" customWidth="1"/>
    <col min="7440" max="7440" width="9.140625" style="19"/>
    <col min="7441" max="7441" width="0" style="19" hidden="1" customWidth="1"/>
    <col min="7442" max="7679" width="9.140625" style="19"/>
    <col min="7680" max="7680" width="4.28515625" style="19" customWidth="1"/>
    <col min="7681" max="7681" width="57.7109375" style="19" customWidth="1"/>
    <col min="7682" max="7683" width="14.140625" style="19" bestFit="1" customWidth="1"/>
    <col min="7684" max="7684" width="13.140625" style="19" customWidth="1"/>
    <col min="7685" max="7685" width="14.140625" style="19" customWidth="1"/>
    <col min="7686" max="7686" width="12.7109375" style="19" bestFit="1" customWidth="1"/>
    <col min="7687" max="7687" width="14.140625" style="19" bestFit="1" customWidth="1"/>
    <col min="7688" max="7688" width="12.140625" style="19" customWidth="1"/>
    <col min="7689" max="7689" width="14.140625" style="19" bestFit="1" customWidth="1"/>
    <col min="7690" max="7691" width="7.42578125" style="19" bestFit="1" customWidth="1"/>
    <col min="7692" max="7692" width="7.7109375" style="19" bestFit="1" customWidth="1"/>
    <col min="7693" max="7693" width="13" style="19" customWidth="1"/>
    <col min="7694" max="7694" width="9.140625" style="19"/>
    <col min="7695" max="7695" width="11.140625" style="19" bestFit="1" customWidth="1"/>
    <col min="7696" max="7696" width="9.140625" style="19"/>
    <col min="7697" max="7697" width="0" style="19" hidden="1" customWidth="1"/>
    <col min="7698" max="7935" width="9.140625" style="19"/>
    <col min="7936" max="7936" width="4.28515625" style="19" customWidth="1"/>
    <col min="7937" max="7937" width="57.7109375" style="19" customWidth="1"/>
    <col min="7938" max="7939" width="14.140625" style="19" bestFit="1" customWidth="1"/>
    <col min="7940" max="7940" width="13.140625" style="19" customWidth="1"/>
    <col min="7941" max="7941" width="14.140625" style="19" customWidth="1"/>
    <col min="7942" max="7942" width="12.7109375" style="19" bestFit="1" customWidth="1"/>
    <col min="7943" max="7943" width="14.140625" style="19" bestFit="1" customWidth="1"/>
    <col min="7944" max="7944" width="12.140625" style="19" customWidth="1"/>
    <col min="7945" max="7945" width="14.140625" style="19" bestFit="1" customWidth="1"/>
    <col min="7946" max="7947" width="7.42578125" style="19" bestFit="1" customWidth="1"/>
    <col min="7948" max="7948" width="7.7109375" style="19" bestFit="1" customWidth="1"/>
    <col min="7949" max="7949" width="13" style="19" customWidth="1"/>
    <col min="7950" max="7950" width="9.140625" style="19"/>
    <col min="7951" max="7951" width="11.140625" style="19" bestFit="1" customWidth="1"/>
    <col min="7952" max="7952" width="9.140625" style="19"/>
    <col min="7953" max="7953" width="0" style="19" hidden="1" customWidth="1"/>
    <col min="7954" max="8191" width="9.140625" style="19"/>
    <col min="8192" max="8192" width="4.28515625" style="19" customWidth="1"/>
    <col min="8193" max="8193" width="57.7109375" style="19" customWidth="1"/>
    <col min="8194" max="8195" width="14.140625" style="19" bestFit="1" customWidth="1"/>
    <col min="8196" max="8196" width="13.140625" style="19" customWidth="1"/>
    <col min="8197" max="8197" width="14.140625" style="19" customWidth="1"/>
    <col min="8198" max="8198" width="12.7109375" style="19" bestFit="1" customWidth="1"/>
    <col min="8199" max="8199" width="14.140625" style="19" bestFit="1" customWidth="1"/>
    <col min="8200" max="8200" width="12.140625" style="19" customWidth="1"/>
    <col min="8201" max="8201" width="14.140625" style="19" bestFit="1" customWidth="1"/>
    <col min="8202" max="8203" width="7.42578125" style="19" bestFit="1" customWidth="1"/>
    <col min="8204" max="8204" width="7.7109375" style="19" bestFit="1" customWidth="1"/>
    <col min="8205" max="8205" width="13" style="19" customWidth="1"/>
    <col min="8206" max="8206" width="9.140625" style="19"/>
    <col min="8207" max="8207" width="11.140625" style="19" bestFit="1" customWidth="1"/>
    <col min="8208" max="8208" width="9.140625" style="19"/>
    <col min="8209" max="8209" width="0" style="19" hidden="1" customWidth="1"/>
    <col min="8210" max="8447" width="9.140625" style="19"/>
    <col min="8448" max="8448" width="4.28515625" style="19" customWidth="1"/>
    <col min="8449" max="8449" width="57.7109375" style="19" customWidth="1"/>
    <col min="8450" max="8451" width="14.140625" style="19" bestFit="1" customWidth="1"/>
    <col min="8452" max="8452" width="13.140625" style="19" customWidth="1"/>
    <col min="8453" max="8453" width="14.140625" style="19" customWidth="1"/>
    <col min="8454" max="8454" width="12.7109375" style="19" bestFit="1" customWidth="1"/>
    <col min="8455" max="8455" width="14.140625" style="19" bestFit="1" customWidth="1"/>
    <col min="8456" max="8456" width="12.140625" style="19" customWidth="1"/>
    <col min="8457" max="8457" width="14.140625" style="19" bestFit="1" customWidth="1"/>
    <col min="8458" max="8459" width="7.42578125" style="19" bestFit="1" customWidth="1"/>
    <col min="8460" max="8460" width="7.7109375" style="19" bestFit="1" customWidth="1"/>
    <col min="8461" max="8461" width="13" style="19" customWidth="1"/>
    <col min="8462" max="8462" width="9.140625" style="19"/>
    <col min="8463" max="8463" width="11.140625" style="19" bestFit="1" customWidth="1"/>
    <col min="8464" max="8464" width="9.140625" style="19"/>
    <col min="8465" max="8465" width="0" style="19" hidden="1" customWidth="1"/>
    <col min="8466" max="8703" width="9.140625" style="19"/>
    <col min="8704" max="8704" width="4.28515625" style="19" customWidth="1"/>
    <col min="8705" max="8705" width="57.7109375" style="19" customWidth="1"/>
    <col min="8706" max="8707" width="14.140625" style="19" bestFit="1" customWidth="1"/>
    <col min="8708" max="8708" width="13.140625" style="19" customWidth="1"/>
    <col min="8709" max="8709" width="14.140625" style="19" customWidth="1"/>
    <col min="8710" max="8710" width="12.7109375" style="19" bestFit="1" customWidth="1"/>
    <col min="8711" max="8711" width="14.140625" style="19" bestFit="1" customWidth="1"/>
    <col min="8712" max="8712" width="12.140625" style="19" customWidth="1"/>
    <col min="8713" max="8713" width="14.140625" style="19" bestFit="1" customWidth="1"/>
    <col min="8714" max="8715" width="7.42578125" style="19" bestFit="1" customWidth="1"/>
    <col min="8716" max="8716" width="7.7109375" style="19" bestFit="1" customWidth="1"/>
    <col min="8717" max="8717" width="13" style="19" customWidth="1"/>
    <col min="8718" max="8718" width="9.140625" style="19"/>
    <col min="8719" max="8719" width="11.140625" style="19" bestFit="1" customWidth="1"/>
    <col min="8720" max="8720" width="9.140625" style="19"/>
    <col min="8721" max="8721" width="0" style="19" hidden="1" customWidth="1"/>
    <col min="8722" max="8959" width="9.140625" style="19"/>
    <col min="8960" max="8960" width="4.28515625" style="19" customWidth="1"/>
    <col min="8961" max="8961" width="57.7109375" style="19" customWidth="1"/>
    <col min="8962" max="8963" width="14.140625" style="19" bestFit="1" customWidth="1"/>
    <col min="8964" max="8964" width="13.140625" style="19" customWidth="1"/>
    <col min="8965" max="8965" width="14.140625" style="19" customWidth="1"/>
    <col min="8966" max="8966" width="12.7109375" style="19" bestFit="1" customWidth="1"/>
    <col min="8967" max="8967" width="14.140625" style="19" bestFit="1" customWidth="1"/>
    <col min="8968" max="8968" width="12.140625" style="19" customWidth="1"/>
    <col min="8969" max="8969" width="14.140625" style="19" bestFit="1" customWidth="1"/>
    <col min="8970" max="8971" width="7.42578125" style="19" bestFit="1" customWidth="1"/>
    <col min="8972" max="8972" width="7.7109375" style="19" bestFit="1" customWidth="1"/>
    <col min="8973" max="8973" width="13" style="19" customWidth="1"/>
    <col min="8974" max="8974" width="9.140625" style="19"/>
    <col min="8975" max="8975" width="11.140625" style="19" bestFit="1" customWidth="1"/>
    <col min="8976" max="8976" width="9.140625" style="19"/>
    <col min="8977" max="8977" width="0" style="19" hidden="1" customWidth="1"/>
    <col min="8978" max="9215" width="9.140625" style="19"/>
    <col min="9216" max="9216" width="4.28515625" style="19" customWidth="1"/>
    <col min="9217" max="9217" width="57.7109375" style="19" customWidth="1"/>
    <col min="9218" max="9219" width="14.140625" style="19" bestFit="1" customWidth="1"/>
    <col min="9220" max="9220" width="13.140625" style="19" customWidth="1"/>
    <col min="9221" max="9221" width="14.140625" style="19" customWidth="1"/>
    <col min="9222" max="9222" width="12.7109375" style="19" bestFit="1" customWidth="1"/>
    <col min="9223" max="9223" width="14.140625" style="19" bestFit="1" customWidth="1"/>
    <col min="9224" max="9224" width="12.140625" style="19" customWidth="1"/>
    <col min="9225" max="9225" width="14.140625" style="19" bestFit="1" customWidth="1"/>
    <col min="9226" max="9227" width="7.42578125" style="19" bestFit="1" customWidth="1"/>
    <col min="9228" max="9228" width="7.7109375" style="19" bestFit="1" customWidth="1"/>
    <col min="9229" max="9229" width="13" style="19" customWidth="1"/>
    <col min="9230" max="9230" width="9.140625" style="19"/>
    <col min="9231" max="9231" width="11.140625" style="19" bestFit="1" customWidth="1"/>
    <col min="9232" max="9232" width="9.140625" style="19"/>
    <col min="9233" max="9233" width="0" style="19" hidden="1" customWidth="1"/>
    <col min="9234" max="9471" width="9.140625" style="19"/>
    <col min="9472" max="9472" width="4.28515625" style="19" customWidth="1"/>
    <col min="9473" max="9473" width="57.7109375" style="19" customWidth="1"/>
    <col min="9474" max="9475" width="14.140625" style="19" bestFit="1" customWidth="1"/>
    <col min="9476" max="9476" width="13.140625" style="19" customWidth="1"/>
    <col min="9477" max="9477" width="14.140625" style="19" customWidth="1"/>
    <col min="9478" max="9478" width="12.7109375" style="19" bestFit="1" customWidth="1"/>
    <col min="9479" max="9479" width="14.140625" style="19" bestFit="1" customWidth="1"/>
    <col min="9480" max="9480" width="12.140625" style="19" customWidth="1"/>
    <col min="9481" max="9481" width="14.140625" style="19" bestFit="1" customWidth="1"/>
    <col min="9482" max="9483" width="7.42578125" style="19" bestFit="1" customWidth="1"/>
    <col min="9484" max="9484" width="7.7109375" style="19" bestFit="1" customWidth="1"/>
    <col min="9485" max="9485" width="13" style="19" customWidth="1"/>
    <col min="9486" max="9486" width="9.140625" style="19"/>
    <col min="9487" max="9487" width="11.140625" style="19" bestFit="1" customWidth="1"/>
    <col min="9488" max="9488" width="9.140625" style="19"/>
    <col min="9489" max="9489" width="0" style="19" hidden="1" customWidth="1"/>
    <col min="9490" max="9727" width="9.140625" style="19"/>
    <col min="9728" max="9728" width="4.28515625" style="19" customWidth="1"/>
    <col min="9729" max="9729" width="57.7109375" style="19" customWidth="1"/>
    <col min="9730" max="9731" width="14.140625" style="19" bestFit="1" customWidth="1"/>
    <col min="9732" max="9732" width="13.140625" style="19" customWidth="1"/>
    <col min="9733" max="9733" width="14.140625" style="19" customWidth="1"/>
    <col min="9734" max="9734" width="12.7109375" style="19" bestFit="1" customWidth="1"/>
    <col min="9735" max="9735" width="14.140625" style="19" bestFit="1" customWidth="1"/>
    <col min="9736" max="9736" width="12.140625" style="19" customWidth="1"/>
    <col min="9737" max="9737" width="14.140625" style="19" bestFit="1" customWidth="1"/>
    <col min="9738" max="9739" width="7.42578125" style="19" bestFit="1" customWidth="1"/>
    <col min="9740" max="9740" width="7.7109375" style="19" bestFit="1" customWidth="1"/>
    <col min="9741" max="9741" width="13" style="19" customWidth="1"/>
    <col min="9742" max="9742" width="9.140625" style="19"/>
    <col min="9743" max="9743" width="11.140625" style="19" bestFit="1" customWidth="1"/>
    <col min="9744" max="9744" width="9.140625" style="19"/>
    <col min="9745" max="9745" width="0" style="19" hidden="1" customWidth="1"/>
    <col min="9746" max="9983" width="9.140625" style="19"/>
    <col min="9984" max="9984" width="4.28515625" style="19" customWidth="1"/>
    <col min="9985" max="9985" width="57.7109375" style="19" customWidth="1"/>
    <col min="9986" max="9987" width="14.140625" style="19" bestFit="1" customWidth="1"/>
    <col min="9988" max="9988" width="13.140625" style="19" customWidth="1"/>
    <col min="9989" max="9989" width="14.140625" style="19" customWidth="1"/>
    <col min="9990" max="9990" width="12.7109375" style="19" bestFit="1" customWidth="1"/>
    <col min="9991" max="9991" width="14.140625" style="19" bestFit="1" customWidth="1"/>
    <col min="9992" max="9992" width="12.140625" style="19" customWidth="1"/>
    <col min="9993" max="9993" width="14.140625" style="19" bestFit="1" customWidth="1"/>
    <col min="9994" max="9995" width="7.42578125" style="19" bestFit="1" customWidth="1"/>
    <col min="9996" max="9996" width="7.7109375" style="19" bestFit="1" customWidth="1"/>
    <col min="9997" max="9997" width="13" style="19" customWidth="1"/>
    <col min="9998" max="9998" width="9.140625" style="19"/>
    <col min="9999" max="9999" width="11.140625" style="19" bestFit="1" customWidth="1"/>
    <col min="10000" max="10000" width="9.140625" style="19"/>
    <col min="10001" max="10001" width="0" style="19" hidden="1" customWidth="1"/>
    <col min="10002" max="10239" width="9.140625" style="19"/>
    <col min="10240" max="10240" width="4.28515625" style="19" customWidth="1"/>
    <col min="10241" max="10241" width="57.7109375" style="19" customWidth="1"/>
    <col min="10242" max="10243" width="14.140625" style="19" bestFit="1" customWidth="1"/>
    <col min="10244" max="10244" width="13.140625" style="19" customWidth="1"/>
    <col min="10245" max="10245" width="14.140625" style="19" customWidth="1"/>
    <col min="10246" max="10246" width="12.7109375" style="19" bestFit="1" customWidth="1"/>
    <col min="10247" max="10247" width="14.140625" style="19" bestFit="1" customWidth="1"/>
    <col min="10248" max="10248" width="12.140625" style="19" customWidth="1"/>
    <col min="10249" max="10249" width="14.140625" style="19" bestFit="1" customWidth="1"/>
    <col min="10250" max="10251" width="7.42578125" style="19" bestFit="1" customWidth="1"/>
    <col min="10252" max="10252" width="7.7109375" style="19" bestFit="1" customWidth="1"/>
    <col min="10253" max="10253" width="13" style="19" customWidth="1"/>
    <col min="10254" max="10254" width="9.140625" style="19"/>
    <col min="10255" max="10255" width="11.140625" style="19" bestFit="1" customWidth="1"/>
    <col min="10256" max="10256" width="9.140625" style="19"/>
    <col min="10257" max="10257" width="0" style="19" hidden="1" customWidth="1"/>
    <col min="10258" max="10495" width="9.140625" style="19"/>
    <col min="10496" max="10496" width="4.28515625" style="19" customWidth="1"/>
    <col min="10497" max="10497" width="57.7109375" style="19" customWidth="1"/>
    <col min="10498" max="10499" width="14.140625" style="19" bestFit="1" customWidth="1"/>
    <col min="10500" max="10500" width="13.140625" style="19" customWidth="1"/>
    <col min="10501" max="10501" width="14.140625" style="19" customWidth="1"/>
    <col min="10502" max="10502" width="12.7109375" style="19" bestFit="1" customWidth="1"/>
    <col min="10503" max="10503" width="14.140625" style="19" bestFit="1" customWidth="1"/>
    <col min="10504" max="10504" width="12.140625" style="19" customWidth="1"/>
    <col min="10505" max="10505" width="14.140625" style="19" bestFit="1" customWidth="1"/>
    <col min="10506" max="10507" width="7.42578125" style="19" bestFit="1" customWidth="1"/>
    <col min="10508" max="10508" width="7.7109375" style="19" bestFit="1" customWidth="1"/>
    <col min="10509" max="10509" width="13" style="19" customWidth="1"/>
    <col min="10510" max="10510" width="9.140625" style="19"/>
    <col min="10511" max="10511" width="11.140625" style="19" bestFit="1" customWidth="1"/>
    <col min="10512" max="10512" width="9.140625" style="19"/>
    <col min="10513" max="10513" width="0" style="19" hidden="1" customWidth="1"/>
    <col min="10514" max="10751" width="9.140625" style="19"/>
    <col min="10752" max="10752" width="4.28515625" style="19" customWidth="1"/>
    <col min="10753" max="10753" width="57.7109375" style="19" customWidth="1"/>
    <col min="10754" max="10755" width="14.140625" style="19" bestFit="1" customWidth="1"/>
    <col min="10756" max="10756" width="13.140625" style="19" customWidth="1"/>
    <col min="10757" max="10757" width="14.140625" style="19" customWidth="1"/>
    <col min="10758" max="10758" width="12.7109375" style="19" bestFit="1" customWidth="1"/>
    <col min="10759" max="10759" width="14.140625" style="19" bestFit="1" customWidth="1"/>
    <col min="10760" max="10760" width="12.140625" style="19" customWidth="1"/>
    <col min="10761" max="10761" width="14.140625" style="19" bestFit="1" customWidth="1"/>
    <col min="10762" max="10763" width="7.42578125" style="19" bestFit="1" customWidth="1"/>
    <col min="10764" max="10764" width="7.7109375" style="19" bestFit="1" customWidth="1"/>
    <col min="10765" max="10765" width="13" style="19" customWidth="1"/>
    <col min="10766" max="10766" width="9.140625" style="19"/>
    <col min="10767" max="10767" width="11.140625" style="19" bestFit="1" customWidth="1"/>
    <col min="10768" max="10768" width="9.140625" style="19"/>
    <col min="10769" max="10769" width="0" style="19" hidden="1" customWidth="1"/>
    <col min="10770" max="11007" width="9.140625" style="19"/>
    <col min="11008" max="11008" width="4.28515625" style="19" customWidth="1"/>
    <col min="11009" max="11009" width="57.7109375" style="19" customWidth="1"/>
    <col min="11010" max="11011" width="14.140625" style="19" bestFit="1" customWidth="1"/>
    <col min="11012" max="11012" width="13.140625" style="19" customWidth="1"/>
    <col min="11013" max="11013" width="14.140625" style="19" customWidth="1"/>
    <col min="11014" max="11014" width="12.7109375" style="19" bestFit="1" customWidth="1"/>
    <col min="11015" max="11015" width="14.140625" style="19" bestFit="1" customWidth="1"/>
    <col min="11016" max="11016" width="12.140625" style="19" customWidth="1"/>
    <col min="11017" max="11017" width="14.140625" style="19" bestFit="1" customWidth="1"/>
    <col min="11018" max="11019" width="7.42578125" style="19" bestFit="1" customWidth="1"/>
    <col min="11020" max="11020" width="7.7109375" style="19" bestFit="1" customWidth="1"/>
    <col min="11021" max="11021" width="13" style="19" customWidth="1"/>
    <col min="11022" max="11022" width="9.140625" style="19"/>
    <col min="11023" max="11023" width="11.140625" style="19" bestFit="1" customWidth="1"/>
    <col min="11024" max="11024" width="9.140625" style="19"/>
    <col min="11025" max="11025" width="0" style="19" hidden="1" customWidth="1"/>
    <col min="11026" max="11263" width="9.140625" style="19"/>
    <col min="11264" max="11264" width="4.28515625" style="19" customWidth="1"/>
    <col min="11265" max="11265" width="57.7109375" style="19" customWidth="1"/>
    <col min="11266" max="11267" width="14.140625" style="19" bestFit="1" customWidth="1"/>
    <col min="11268" max="11268" width="13.140625" style="19" customWidth="1"/>
    <col min="11269" max="11269" width="14.140625" style="19" customWidth="1"/>
    <col min="11270" max="11270" width="12.7109375" style="19" bestFit="1" customWidth="1"/>
    <col min="11271" max="11271" width="14.140625" style="19" bestFit="1" customWidth="1"/>
    <col min="11272" max="11272" width="12.140625" style="19" customWidth="1"/>
    <col min="11273" max="11273" width="14.140625" style="19" bestFit="1" customWidth="1"/>
    <col min="11274" max="11275" width="7.42578125" style="19" bestFit="1" customWidth="1"/>
    <col min="11276" max="11276" width="7.7109375" style="19" bestFit="1" customWidth="1"/>
    <col min="11277" max="11277" width="13" style="19" customWidth="1"/>
    <col min="11278" max="11278" width="9.140625" style="19"/>
    <col min="11279" max="11279" width="11.140625" style="19" bestFit="1" customWidth="1"/>
    <col min="11280" max="11280" width="9.140625" style="19"/>
    <col min="11281" max="11281" width="0" style="19" hidden="1" customWidth="1"/>
    <col min="11282" max="11519" width="9.140625" style="19"/>
    <col min="11520" max="11520" width="4.28515625" style="19" customWidth="1"/>
    <col min="11521" max="11521" width="57.7109375" style="19" customWidth="1"/>
    <col min="11522" max="11523" width="14.140625" style="19" bestFit="1" customWidth="1"/>
    <col min="11524" max="11524" width="13.140625" style="19" customWidth="1"/>
    <col min="11525" max="11525" width="14.140625" style="19" customWidth="1"/>
    <col min="11526" max="11526" width="12.7109375" style="19" bestFit="1" customWidth="1"/>
    <col min="11527" max="11527" width="14.140625" style="19" bestFit="1" customWidth="1"/>
    <col min="11528" max="11528" width="12.140625" style="19" customWidth="1"/>
    <col min="11529" max="11529" width="14.140625" style="19" bestFit="1" customWidth="1"/>
    <col min="11530" max="11531" width="7.42578125" style="19" bestFit="1" customWidth="1"/>
    <col min="11532" max="11532" width="7.7109375" style="19" bestFit="1" customWidth="1"/>
    <col min="11533" max="11533" width="13" style="19" customWidth="1"/>
    <col min="11534" max="11534" width="9.140625" style="19"/>
    <col min="11535" max="11535" width="11.140625" style="19" bestFit="1" customWidth="1"/>
    <col min="11536" max="11536" width="9.140625" style="19"/>
    <col min="11537" max="11537" width="0" style="19" hidden="1" customWidth="1"/>
    <col min="11538" max="11775" width="9.140625" style="19"/>
    <col min="11776" max="11776" width="4.28515625" style="19" customWidth="1"/>
    <col min="11777" max="11777" width="57.7109375" style="19" customWidth="1"/>
    <col min="11778" max="11779" width="14.140625" style="19" bestFit="1" customWidth="1"/>
    <col min="11780" max="11780" width="13.140625" style="19" customWidth="1"/>
    <col min="11781" max="11781" width="14.140625" style="19" customWidth="1"/>
    <col min="11782" max="11782" width="12.7109375" style="19" bestFit="1" customWidth="1"/>
    <col min="11783" max="11783" width="14.140625" style="19" bestFit="1" customWidth="1"/>
    <col min="11784" max="11784" width="12.140625" style="19" customWidth="1"/>
    <col min="11785" max="11785" width="14.140625" style="19" bestFit="1" customWidth="1"/>
    <col min="11786" max="11787" width="7.42578125" style="19" bestFit="1" customWidth="1"/>
    <col min="11788" max="11788" width="7.7109375" style="19" bestFit="1" customWidth="1"/>
    <col min="11789" max="11789" width="13" style="19" customWidth="1"/>
    <col min="11790" max="11790" width="9.140625" style="19"/>
    <col min="11791" max="11791" width="11.140625" style="19" bestFit="1" customWidth="1"/>
    <col min="11792" max="11792" width="9.140625" style="19"/>
    <col min="11793" max="11793" width="0" style="19" hidden="1" customWidth="1"/>
    <col min="11794" max="12031" width="9.140625" style="19"/>
    <col min="12032" max="12032" width="4.28515625" style="19" customWidth="1"/>
    <col min="12033" max="12033" width="57.7109375" style="19" customWidth="1"/>
    <col min="12034" max="12035" width="14.140625" style="19" bestFit="1" customWidth="1"/>
    <col min="12036" max="12036" width="13.140625" style="19" customWidth="1"/>
    <col min="12037" max="12037" width="14.140625" style="19" customWidth="1"/>
    <col min="12038" max="12038" width="12.7109375" style="19" bestFit="1" customWidth="1"/>
    <col min="12039" max="12039" width="14.140625" style="19" bestFit="1" customWidth="1"/>
    <col min="12040" max="12040" width="12.140625" style="19" customWidth="1"/>
    <col min="12041" max="12041" width="14.140625" style="19" bestFit="1" customWidth="1"/>
    <col min="12042" max="12043" width="7.42578125" style="19" bestFit="1" customWidth="1"/>
    <col min="12044" max="12044" width="7.7109375" style="19" bestFit="1" customWidth="1"/>
    <col min="12045" max="12045" width="13" style="19" customWidth="1"/>
    <col min="12046" max="12046" width="9.140625" style="19"/>
    <col min="12047" max="12047" width="11.140625" style="19" bestFit="1" customWidth="1"/>
    <col min="12048" max="12048" width="9.140625" style="19"/>
    <col min="12049" max="12049" width="0" style="19" hidden="1" customWidth="1"/>
    <col min="12050" max="12287" width="9.140625" style="19"/>
    <col min="12288" max="12288" width="4.28515625" style="19" customWidth="1"/>
    <col min="12289" max="12289" width="57.7109375" style="19" customWidth="1"/>
    <col min="12290" max="12291" width="14.140625" style="19" bestFit="1" customWidth="1"/>
    <col min="12292" max="12292" width="13.140625" style="19" customWidth="1"/>
    <col min="12293" max="12293" width="14.140625" style="19" customWidth="1"/>
    <col min="12294" max="12294" width="12.7109375" style="19" bestFit="1" customWidth="1"/>
    <col min="12295" max="12295" width="14.140625" style="19" bestFit="1" customWidth="1"/>
    <col min="12296" max="12296" width="12.140625" style="19" customWidth="1"/>
    <col min="12297" max="12297" width="14.140625" style="19" bestFit="1" customWidth="1"/>
    <col min="12298" max="12299" width="7.42578125" style="19" bestFit="1" customWidth="1"/>
    <col min="12300" max="12300" width="7.7109375" style="19" bestFit="1" customWidth="1"/>
    <col min="12301" max="12301" width="13" style="19" customWidth="1"/>
    <col min="12302" max="12302" width="9.140625" style="19"/>
    <col min="12303" max="12303" width="11.140625" style="19" bestFit="1" customWidth="1"/>
    <col min="12304" max="12304" width="9.140625" style="19"/>
    <col min="12305" max="12305" width="0" style="19" hidden="1" customWidth="1"/>
    <col min="12306" max="12543" width="9.140625" style="19"/>
    <col min="12544" max="12544" width="4.28515625" style="19" customWidth="1"/>
    <col min="12545" max="12545" width="57.7109375" style="19" customWidth="1"/>
    <col min="12546" max="12547" width="14.140625" style="19" bestFit="1" customWidth="1"/>
    <col min="12548" max="12548" width="13.140625" style="19" customWidth="1"/>
    <col min="12549" max="12549" width="14.140625" style="19" customWidth="1"/>
    <col min="12550" max="12550" width="12.7109375" style="19" bestFit="1" customWidth="1"/>
    <col min="12551" max="12551" width="14.140625" style="19" bestFit="1" customWidth="1"/>
    <col min="12552" max="12552" width="12.140625" style="19" customWidth="1"/>
    <col min="12553" max="12553" width="14.140625" style="19" bestFit="1" customWidth="1"/>
    <col min="12554" max="12555" width="7.42578125" style="19" bestFit="1" customWidth="1"/>
    <col min="12556" max="12556" width="7.7109375" style="19" bestFit="1" customWidth="1"/>
    <col min="12557" max="12557" width="13" style="19" customWidth="1"/>
    <col min="12558" max="12558" width="9.140625" style="19"/>
    <col min="12559" max="12559" width="11.140625" style="19" bestFit="1" customWidth="1"/>
    <col min="12560" max="12560" width="9.140625" style="19"/>
    <col min="12561" max="12561" width="0" style="19" hidden="1" customWidth="1"/>
    <col min="12562" max="12799" width="9.140625" style="19"/>
    <col min="12800" max="12800" width="4.28515625" style="19" customWidth="1"/>
    <col min="12801" max="12801" width="57.7109375" style="19" customWidth="1"/>
    <col min="12802" max="12803" width="14.140625" style="19" bestFit="1" customWidth="1"/>
    <col min="12804" max="12804" width="13.140625" style="19" customWidth="1"/>
    <col min="12805" max="12805" width="14.140625" style="19" customWidth="1"/>
    <col min="12806" max="12806" width="12.7109375" style="19" bestFit="1" customWidth="1"/>
    <col min="12807" max="12807" width="14.140625" style="19" bestFit="1" customWidth="1"/>
    <col min="12808" max="12808" width="12.140625" style="19" customWidth="1"/>
    <col min="12809" max="12809" width="14.140625" style="19" bestFit="1" customWidth="1"/>
    <col min="12810" max="12811" width="7.42578125" style="19" bestFit="1" customWidth="1"/>
    <col min="12812" max="12812" width="7.7109375" style="19" bestFit="1" customWidth="1"/>
    <col min="12813" max="12813" width="13" style="19" customWidth="1"/>
    <col min="12814" max="12814" width="9.140625" style="19"/>
    <col min="12815" max="12815" width="11.140625" style="19" bestFit="1" customWidth="1"/>
    <col min="12816" max="12816" width="9.140625" style="19"/>
    <col min="12817" max="12817" width="0" style="19" hidden="1" customWidth="1"/>
    <col min="12818" max="13055" width="9.140625" style="19"/>
    <col min="13056" max="13056" width="4.28515625" style="19" customWidth="1"/>
    <col min="13057" max="13057" width="57.7109375" style="19" customWidth="1"/>
    <col min="13058" max="13059" width="14.140625" style="19" bestFit="1" customWidth="1"/>
    <col min="13060" max="13060" width="13.140625" style="19" customWidth="1"/>
    <col min="13061" max="13061" width="14.140625" style="19" customWidth="1"/>
    <col min="13062" max="13062" width="12.7109375" style="19" bestFit="1" customWidth="1"/>
    <col min="13063" max="13063" width="14.140625" style="19" bestFit="1" customWidth="1"/>
    <col min="13064" max="13064" width="12.140625" style="19" customWidth="1"/>
    <col min="13065" max="13065" width="14.140625" style="19" bestFit="1" customWidth="1"/>
    <col min="13066" max="13067" width="7.42578125" style="19" bestFit="1" customWidth="1"/>
    <col min="13068" max="13068" width="7.7109375" style="19" bestFit="1" customWidth="1"/>
    <col min="13069" max="13069" width="13" style="19" customWidth="1"/>
    <col min="13070" max="13070" width="9.140625" style="19"/>
    <col min="13071" max="13071" width="11.140625" style="19" bestFit="1" customWidth="1"/>
    <col min="13072" max="13072" width="9.140625" style="19"/>
    <col min="13073" max="13073" width="0" style="19" hidden="1" customWidth="1"/>
    <col min="13074" max="13311" width="9.140625" style="19"/>
    <col min="13312" max="13312" width="4.28515625" style="19" customWidth="1"/>
    <col min="13313" max="13313" width="57.7109375" style="19" customWidth="1"/>
    <col min="13314" max="13315" width="14.140625" style="19" bestFit="1" customWidth="1"/>
    <col min="13316" max="13316" width="13.140625" style="19" customWidth="1"/>
    <col min="13317" max="13317" width="14.140625" style="19" customWidth="1"/>
    <col min="13318" max="13318" width="12.7109375" style="19" bestFit="1" customWidth="1"/>
    <col min="13319" max="13319" width="14.140625" style="19" bestFit="1" customWidth="1"/>
    <col min="13320" max="13320" width="12.140625" style="19" customWidth="1"/>
    <col min="13321" max="13321" width="14.140625" style="19" bestFit="1" customWidth="1"/>
    <col min="13322" max="13323" width="7.42578125" style="19" bestFit="1" customWidth="1"/>
    <col min="13324" max="13324" width="7.7109375" style="19" bestFit="1" customWidth="1"/>
    <col min="13325" max="13325" width="13" style="19" customWidth="1"/>
    <col min="13326" max="13326" width="9.140625" style="19"/>
    <col min="13327" max="13327" width="11.140625" style="19" bestFit="1" customWidth="1"/>
    <col min="13328" max="13328" width="9.140625" style="19"/>
    <col min="13329" max="13329" width="0" style="19" hidden="1" customWidth="1"/>
    <col min="13330" max="13567" width="9.140625" style="19"/>
    <col min="13568" max="13568" width="4.28515625" style="19" customWidth="1"/>
    <col min="13569" max="13569" width="57.7109375" style="19" customWidth="1"/>
    <col min="13570" max="13571" width="14.140625" style="19" bestFit="1" customWidth="1"/>
    <col min="13572" max="13572" width="13.140625" style="19" customWidth="1"/>
    <col min="13573" max="13573" width="14.140625" style="19" customWidth="1"/>
    <col min="13574" max="13574" width="12.7109375" style="19" bestFit="1" customWidth="1"/>
    <col min="13575" max="13575" width="14.140625" style="19" bestFit="1" customWidth="1"/>
    <col min="13576" max="13576" width="12.140625" style="19" customWidth="1"/>
    <col min="13577" max="13577" width="14.140625" style="19" bestFit="1" customWidth="1"/>
    <col min="13578" max="13579" width="7.42578125" style="19" bestFit="1" customWidth="1"/>
    <col min="13580" max="13580" width="7.7109375" style="19" bestFit="1" customWidth="1"/>
    <col min="13581" max="13581" width="13" style="19" customWidth="1"/>
    <col min="13582" max="13582" width="9.140625" style="19"/>
    <col min="13583" max="13583" width="11.140625" style="19" bestFit="1" customWidth="1"/>
    <col min="13584" max="13584" width="9.140625" style="19"/>
    <col min="13585" max="13585" width="0" style="19" hidden="1" customWidth="1"/>
    <col min="13586" max="13823" width="9.140625" style="19"/>
    <col min="13824" max="13824" width="4.28515625" style="19" customWidth="1"/>
    <col min="13825" max="13825" width="57.7109375" style="19" customWidth="1"/>
    <col min="13826" max="13827" width="14.140625" style="19" bestFit="1" customWidth="1"/>
    <col min="13828" max="13828" width="13.140625" style="19" customWidth="1"/>
    <col min="13829" max="13829" width="14.140625" style="19" customWidth="1"/>
    <col min="13830" max="13830" width="12.7109375" style="19" bestFit="1" customWidth="1"/>
    <col min="13831" max="13831" width="14.140625" style="19" bestFit="1" customWidth="1"/>
    <col min="13832" max="13832" width="12.140625" style="19" customWidth="1"/>
    <col min="13833" max="13833" width="14.140625" style="19" bestFit="1" customWidth="1"/>
    <col min="13834" max="13835" width="7.42578125" style="19" bestFit="1" customWidth="1"/>
    <col min="13836" max="13836" width="7.7109375" style="19" bestFit="1" customWidth="1"/>
    <col min="13837" max="13837" width="13" style="19" customWidth="1"/>
    <col min="13838" max="13838" width="9.140625" style="19"/>
    <col min="13839" max="13839" width="11.140625" style="19" bestFit="1" customWidth="1"/>
    <col min="13840" max="13840" width="9.140625" style="19"/>
    <col min="13841" max="13841" width="0" style="19" hidden="1" customWidth="1"/>
    <col min="13842" max="14079" width="9.140625" style="19"/>
    <col min="14080" max="14080" width="4.28515625" style="19" customWidth="1"/>
    <col min="14081" max="14081" width="57.7109375" style="19" customWidth="1"/>
    <col min="14082" max="14083" width="14.140625" style="19" bestFit="1" customWidth="1"/>
    <col min="14084" max="14084" width="13.140625" style="19" customWidth="1"/>
    <col min="14085" max="14085" width="14.140625" style="19" customWidth="1"/>
    <col min="14086" max="14086" width="12.7109375" style="19" bestFit="1" customWidth="1"/>
    <col min="14087" max="14087" width="14.140625" style="19" bestFit="1" customWidth="1"/>
    <col min="14088" max="14088" width="12.140625" style="19" customWidth="1"/>
    <col min="14089" max="14089" width="14.140625" style="19" bestFit="1" customWidth="1"/>
    <col min="14090" max="14091" width="7.42578125" style="19" bestFit="1" customWidth="1"/>
    <col min="14092" max="14092" width="7.7109375" style="19" bestFit="1" customWidth="1"/>
    <col min="14093" max="14093" width="13" style="19" customWidth="1"/>
    <col min="14094" max="14094" width="9.140625" style="19"/>
    <col min="14095" max="14095" width="11.140625" style="19" bestFit="1" customWidth="1"/>
    <col min="14096" max="14096" width="9.140625" style="19"/>
    <col min="14097" max="14097" width="0" style="19" hidden="1" customWidth="1"/>
    <col min="14098" max="14335" width="9.140625" style="19"/>
    <col min="14336" max="14336" width="4.28515625" style="19" customWidth="1"/>
    <col min="14337" max="14337" width="57.7109375" style="19" customWidth="1"/>
    <col min="14338" max="14339" width="14.140625" style="19" bestFit="1" customWidth="1"/>
    <col min="14340" max="14340" width="13.140625" style="19" customWidth="1"/>
    <col min="14341" max="14341" width="14.140625" style="19" customWidth="1"/>
    <col min="14342" max="14342" width="12.7109375" style="19" bestFit="1" customWidth="1"/>
    <col min="14343" max="14343" width="14.140625" style="19" bestFit="1" customWidth="1"/>
    <col min="14344" max="14344" width="12.140625" style="19" customWidth="1"/>
    <col min="14345" max="14345" width="14.140625" style="19" bestFit="1" customWidth="1"/>
    <col min="14346" max="14347" width="7.42578125" style="19" bestFit="1" customWidth="1"/>
    <col min="14348" max="14348" width="7.7109375" style="19" bestFit="1" customWidth="1"/>
    <col min="14349" max="14349" width="13" style="19" customWidth="1"/>
    <col min="14350" max="14350" width="9.140625" style="19"/>
    <col min="14351" max="14351" width="11.140625" style="19" bestFit="1" customWidth="1"/>
    <col min="14352" max="14352" width="9.140625" style="19"/>
    <col min="14353" max="14353" width="0" style="19" hidden="1" customWidth="1"/>
    <col min="14354" max="14591" width="9.140625" style="19"/>
    <col min="14592" max="14592" width="4.28515625" style="19" customWidth="1"/>
    <col min="14593" max="14593" width="57.7109375" style="19" customWidth="1"/>
    <col min="14594" max="14595" width="14.140625" style="19" bestFit="1" customWidth="1"/>
    <col min="14596" max="14596" width="13.140625" style="19" customWidth="1"/>
    <col min="14597" max="14597" width="14.140625" style="19" customWidth="1"/>
    <col min="14598" max="14598" width="12.7109375" style="19" bestFit="1" customWidth="1"/>
    <col min="14599" max="14599" width="14.140625" style="19" bestFit="1" customWidth="1"/>
    <col min="14600" max="14600" width="12.140625" style="19" customWidth="1"/>
    <col min="14601" max="14601" width="14.140625" style="19" bestFit="1" customWidth="1"/>
    <col min="14602" max="14603" width="7.42578125" style="19" bestFit="1" customWidth="1"/>
    <col min="14604" max="14604" width="7.7109375" style="19" bestFit="1" customWidth="1"/>
    <col min="14605" max="14605" width="13" style="19" customWidth="1"/>
    <col min="14606" max="14606" width="9.140625" style="19"/>
    <col min="14607" max="14607" width="11.140625" style="19" bestFit="1" customWidth="1"/>
    <col min="14608" max="14608" width="9.140625" style="19"/>
    <col min="14609" max="14609" width="0" style="19" hidden="1" customWidth="1"/>
    <col min="14610" max="14847" width="9.140625" style="19"/>
    <col min="14848" max="14848" width="4.28515625" style="19" customWidth="1"/>
    <col min="14849" max="14849" width="57.7109375" style="19" customWidth="1"/>
    <col min="14850" max="14851" width="14.140625" style="19" bestFit="1" customWidth="1"/>
    <col min="14852" max="14852" width="13.140625" style="19" customWidth="1"/>
    <col min="14853" max="14853" width="14.140625" style="19" customWidth="1"/>
    <col min="14854" max="14854" width="12.7109375" style="19" bestFit="1" customWidth="1"/>
    <col min="14855" max="14855" width="14.140625" style="19" bestFit="1" customWidth="1"/>
    <col min="14856" max="14856" width="12.140625" style="19" customWidth="1"/>
    <col min="14857" max="14857" width="14.140625" style="19" bestFit="1" customWidth="1"/>
    <col min="14858" max="14859" width="7.42578125" style="19" bestFit="1" customWidth="1"/>
    <col min="14860" max="14860" width="7.7109375" style="19" bestFit="1" customWidth="1"/>
    <col min="14861" max="14861" width="13" style="19" customWidth="1"/>
    <col min="14862" max="14862" width="9.140625" style="19"/>
    <col min="14863" max="14863" width="11.140625" style="19" bestFit="1" customWidth="1"/>
    <col min="14864" max="14864" width="9.140625" style="19"/>
    <col min="14865" max="14865" width="0" style="19" hidden="1" customWidth="1"/>
    <col min="14866" max="15103" width="9.140625" style="19"/>
    <col min="15104" max="15104" width="4.28515625" style="19" customWidth="1"/>
    <col min="15105" max="15105" width="57.7109375" style="19" customWidth="1"/>
    <col min="15106" max="15107" width="14.140625" style="19" bestFit="1" customWidth="1"/>
    <col min="15108" max="15108" width="13.140625" style="19" customWidth="1"/>
    <col min="15109" max="15109" width="14.140625" style="19" customWidth="1"/>
    <col min="15110" max="15110" width="12.7109375" style="19" bestFit="1" customWidth="1"/>
    <col min="15111" max="15111" width="14.140625" style="19" bestFit="1" customWidth="1"/>
    <col min="15112" max="15112" width="12.140625" style="19" customWidth="1"/>
    <col min="15113" max="15113" width="14.140625" style="19" bestFit="1" customWidth="1"/>
    <col min="15114" max="15115" width="7.42578125" style="19" bestFit="1" customWidth="1"/>
    <col min="15116" max="15116" width="7.7109375" style="19" bestFit="1" customWidth="1"/>
    <col min="15117" max="15117" width="13" style="19" customWidth="1"/>
    <col min="15118" max="15118" width="9.140625" style="19"/>
    <col min="15119" max="15119" width="11.140625" style="19" bestFit="1" customWidth="1"/>
    <col min="15120" max="15120" width="9.140625" style="19"/>
    <col min="15121" max="15121" width="0" style="19" hidden="1" customWidth="1"/>
    <col min="15122" max="15359" width="9.140625" style="19"/>
    <col min="15360" max="15360" width="4.28515625" style="19" customWidth="1"/>
    <col min="15361" max="15361" width="57.7109375" style="19" customWidth="1"/>
    <col min="15362" max="15363" width="14.140625" style="19" bestFit="1" customWidth="1"/>
    <col min="15364" max="15364" width="13.140625" style="19" customWidth="1"/>
    <col min="15365" max="15365" width="14.140625" style="19" customWidth="1"/>
    <col min="15366" max="15366" width="12.7109375" style="19" bestFit="1" customWidth="1"/>
    <col min="15367" max="15367" width="14.140625" style="19" bestFit="1" customWidth="1"/>
    <col min="15368" max="15368" width="12.140625" style="19" customWidth="1"/>
    <col min="15369" max="15369" width="14.140625" style="19" bestFit="1" customWidth="1"/>
    <col min="15370" max="15371" width="7.42578125" style="19" bestFit="1" customWidth="1"/>
    <col min="15372" max="15372" width="7.7109375" style="19" bestFit="1" customWidth="1"/>
    <col min="15373" max="15373" width="13" style="19" customWidth="1"/>
    <col min="15374" max="15374" width="9.140625" style="19"/>
    <col min="15375" max="15375" width="11.140625" style="19" bestFit="1" customWidth="1"/>
    <col min="15376" max="15376" width="9.140625" style="19"/>
    <col min="15377" max="15377" width="0" style="19" hidden="1" customWidth="1"/>
    <col min="15378" max="15615" width="9.140625" style="19"/>
    <col min="15616" max="15616" width="4.28515625" style="19" customWidth="1"/>
    <col min="15617" max="15617" width="57.7109375" style="19" customWidth="1"/>
    <col min="15618" max="15619" width="14.140625" style="19" bestFit="1" customWidth="1"/>
    <col min="15620" max="15620" width="13.140625" style="19" customWidth="1"/>
    <col min="15621" max="15621" width="14.140625" style="19" customWidth="1"/>
    <col min="15622" max="15622" width="12.7109375" style="19" bestFit="1" customWidth="1"/>
    <col min="15623" max="15623" width="14.140625" style="19" bestFit="1" customWidth="1"/>
    <col min="15624" max="15624" width="12.140625" style="19" customWidth="1"/>
    <col min="15625" max="15625" width="14.140625" style="19" bestFit="1" customWidth="1"/>
    <col min="15626" max="15627" width="7.42578125" style="19" bestFit="1" customWidth="1"/>
    <col min="15628" max="15628" width="7.7109375" style="19" bestFit="1" customWidth="1"/>
    <col min="15629" max="15629" width="13" style="19" customWidth="1"/>
    <col min="15630" max="15630" width="9.140625" style="19"/>
    <col min="15631" max="15631" width="11.140625" style="19" bestFit="1" customWidth="1"/>
    <col min="15632" max="15632" width="9.140625" style="19"/>
    <col min="15633" max="15633" width="0" style="19" hidden="1" customWidth="1"/>
    <col min="15634" max="15871" width="9.140625" style="19"/>
    <col min="15872" max="15872" width="4.28515625" style="19" customWidth="1"/>
    <col min="15873" max="15873" width="57.7109375" style="19" customWidth="1"/>
    <col min="15874" max="15875" width="14.140625" style="19" bestFit="1" customWidth="1"/>
    <col min="15876" max="15876" width="13.140625" style="19" customWidth="1"/>
    <col min="15877" max="15877" width="14.140625" style="19" customWidth="1"/>
    <col min="15878" max="15878" width="12.7109375" style="19" bestFit="1" customWidth="1"/>
    <col min="15879" max="15879" width="14.140625" style="19" bestFit="1" customWidth="1"/>
    <col min="15880" max="15880" width="12.140625" style="19" customWidth="1"/>
    <col min="15881" max="15881" width="14.140625" style="19" bestFit="1" customWidth="1"/>
    <col min="15882" max="15883" width="7.42578125" style="19" bestFit="1" customWidth="1"/>
    <col min="15884" max="15884" width="7.7109375" style="19" bestFit="1" customWidth="1"/>
    <col min="15885" max="15885" width="13" style="19" customWidth="1"/>
    <col min="15886" max="15886" width="9.140625" style="19"/>
    <col min="15887" max="15887" width="11.140625" style="19" bestFit="1" customWidth="1"/>
    <col min="15888" max="15888" width="9.140625" style="19"/>
    <col min="15889" max="15889" width="0" style="19" hidden="1" customWidth="1"/>
    <col min="15890" max="16127" width="9.140625" style="19"/>
    <col min="16128" max="16128" width="4.28515625" style="19" customWidth="1"/>
    <col min="16129" max="16129" width="57.7109375" style="19" customWidth="1"/>
    <col min="16130" max="16131" width="14.140625" style="19" bestFit="1" customWidth="1"/>
    <col min="16132" max="16132" width="13.140625" style="19" customWidth="1"/>
    <col min="16133" max="16133" width="14.140625" style="19" customWidth="1"/>
    <col min="16134" max="16134" width="12.7109375" style="19" bestFit="1" customWidth="1"/>
    <col min="16135" max="16135" width="14.140625" style="19" bestFit="1" customWidth="1"/>
    <col min="16136" max="16136" width="12.140625" style="19" customWidth="1"/>
    <col min="16137" max="16137" width="14.140625" style="19" bestFit="1" customWidth="1"/>
    <col min="16138" max="16139" width="7.42578125" style="19" bestFit="1" customWidth="1"/>
    <col min="16140" max="16140" width="7.7109375" style="19" bestFit="1" customWidth="1"/>
    <col min="16141" max="16141" width="13" style="19" customWidth="1"/>
    <col min="16142" max="16142" width="9.140625" style="19"/>
    <col min="16143" max="16143" width="11.140625" style="19" bestFit="1" customWidth="1"/>
    <col min="16144" max="16144" width="9.140625" style="19"/>
    <col min="16145" max="16145" width="0" style="19" hidden="1" customWidth="1"/>
    <col min="16146" max="16384" width="9.140625" style="19"/>
  </cols>
  <sheetData>
    <row r="1" spans="1:20" ht="20.25">
      <c r="A1" s="320" t="s">
        <v>324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17"/>
      <c r="O1" s="18"/>
      <c r="P1" s="18"/>
      <c r="Q1" s="18"/>
      <c r="R1" s="18"/>
      <c r="S1" s="18"/>
      <c r="T1" s="18"/>
    </row>
    <row r="2" spans="1:20">
      <c r="A2" s="171" t="s">
        <v>344</v>
      </c>
      <c r="B2" s="322"/>
      <c r="C2" s="323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17"/>
      <c r="O2" s="18"/>
      <c r="P2" s="18"/>
      <c r="Q2" s="18"/>
      <c r="R2" s="18"/>
      <c r="S2" s="18"/>
      <c r="T2" s="18"/>
    </row>
    <row r="3" spans="1:20" ht="13.5" thickBot="1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17"/>
      <c r="O3" s="18"/>
      <c r="P3" s="18"/>
      <c r="Q3" s="18"/>
      <c r="R3" s="18"/>
      <c r="S3" s="18"/>
      <c r="T3" s="18"/>
    </row>
    <row r="4" spans="1:20" customFormat="1" ht="15">
      <c r="A4" s="324"/>
      <c r="B4" s="325" t="s">
        <v>96</v>
      </c>
      <c r="C4" s="326"/>
      <c r="D4" s="326"/>
      <c r="E4" s="326"/>
      <c r="F4" s="326" t="s">
        <v>28</v>
      </c>
      <c r="G4" s="326"/>
      <c r="H4" s="326"/>
      <c r="I4" s="326"/>
      <c r="J4" s="327" t="s">
        <v>29</v>
      </c>
      <c r="K4" s="328" t="s">
        <v>29</v>
      </c>
      <c r="L4" s="326" t="s">
        <v>29</v>
      </c>
      <c r="M4" s="329"/>
    </row>
    <row r="5" spans="1:20" customFormat="1" ht="15">
      <c r="A5" s="330"/>
      <c r="B5" s="178" t="s">
        <v>97</v>
      </c>
      <c r="C5" s="331"/>
      <c r="D5" s="332"/>
      <c r="E5" s="333" t="s">
        <v>28</v>
      </c>
      <c r="F5" s="334"/>
      <c r="G5" s="335"/>
      <c r="H5" s="336"/>
      <c r="I5" s="331" t="s">
        <v>98</v>
      </c>
      <c r="J5" s="337" t="s">
        <v>34</v>
      </c>
      <c r="K5" s="338" t="s">
        <v>34</v>
      </c>
      <c r="L5" s="339" t="s">
        <v>34</v>
      </c>
      <c r="M5" s="178" t="s">
        <v>99</v>
      </c>
    </row>
    <row r="6" spans="1:20" customFormat="1" ht="15">
      <c r="A6" s="340"/>
      <c r="B6" s="178" t="s">
        <v>30</v>
      </c>
      <c r="C6" s="339" t="s">
        <v>83</v>
      </c>
      <c r="D6" s="338" t="s">
        <v>59</v>
      </c>
      <c r="E6" s="338" t="s">
        <v>59</v>
      </c>
      <c r="F6" s="341" t="s">
        <v>100</v>
      </c>
      <c r="G6" s="338" t="s">
        <v>31</v>
      </c>
      <c r="H6" s="342" t="s">
        <v>32</v>
      </c>
      <c r="I6" s="339" t="s">
        <v>101</v>
      </c>
      <c r="J6" s="343" t="s">
        <v>102</v>
      </c>
      <c r="K6" s="344" t="s">
        <v>103</v>
      </c>
      <c r="L6" s="341" t="s">
        <v>30</v>
      </c>
      <c r="M6" s="181"/>
    </row>
    <row r="7" spans="1:20" customFormat="1" ht="15.75" thickBot="1">
      <c r="A7" s="340"/>
      <c r="B7" s="178"/>
      <c r="C7" s="339"/>
      <c r="D7" s="344" t="s">
        <v>104</v>
      </c>
      <c r="E7" s="344" t="s">
        <v>105</v>
      </c>
      <c r="F7" s="339"/>
      <c r="G7" s="338"/>
      <c r="H7" s="342"/>
      <c r="I7" s="345"/>
      <c r="J7" s="343" t="s">
        <v>106</v>
      </c>
      <c r="K7" s="344" t="s">
        <v>107</v>
      </c>
      <c r="L7" s="339"/>
      <c r="M7" s="181"/>
    </row>
    <row r="8" spans="1:20" customFormat="1" ht="15.75" thickBot="1">
      <c r="A8" s="346"/>
      <c r="B8" s="347" t="s">
        <v>36</v>
      </c>
      <c r="C8" s="348" t="s">
        <v>37</v>
      </c>
      <c r="D8" s="349" t="s">
        <v>38</v>
      </c>
      <c r="E8" s="349" t="s">
        <v>39</v>
      </c>
      <c r="F8" s="348" t="s">
        <v>39</v>
      </c>
      <c r="G8" s="349" t="s">
        <v>40</v>
      </c>
      <c r="H8" s="349" t="s">
        <v>41</v>
      </c>
      <c r="I8" s="349" t="s">
        <v>42</v>
      </c>
      <c r="J8" s="350" t="s">
        <v>43</v>
      </c>
      <c r="K8" s="351" t="s">
        <v>61</v>
      </c>
      <c r="L8" s="352" t="s">
        <v>62</v>
      </c>
      <c r="M8" s="353" t="s">
        <v>64</v>
      </c>
    </row>
    <row r="9" spans="1:20" customFormat="1" ht="15">
      <c r="A9" s="354" t="s">
        <v>108</v>
      </c>
      <c r="B9" s="355"/>
      <c r="C9" s="356"/>
      <c r="D9" s="357"/>
      <c r="E9" s="357"/>
      <c r="F9" s="356"/>
      <c r="G9" s="357"/>
      <c r="H9" s="358"/>
      <c r="I9" s="356"/>
      <c r="J9" s="359"/>
      <c r="K9" s="357"/>
      <c r="L9" s="360"/>
      <c r="M9" s="361"/>
    </row>
    <row r="10" spans="1:20" customFormat="1" ht="15.75" thickBot="1">
      <c r="A10" s="362"/>
      <c r="B10" s="363"/>
      <c r="C10" s="364"/>
      <c r="D10" s="365"/>
      <c r="E10" s="366"/>
      <c r="F10" s="366"/>
      <c r="G10" s="365"/>
      <c r="H10" s="366"/>
      <c r="I10" s="364"/>
      <c r="J10" s="367"/>
      <c r="K10" s="365"/>
      <c r="L10" s="368"/>
      <c r="M10" s="369"/>
    </row>
    <row r="11" spans="1:20" customFormat="1" ht="16.5" thickTop="1" thickBot="1">
      <c r="A11" s="370" t="s">
        <v>126</v>
      </c>
      <c r="B11" s="371">
        <f>C11+G11+I11+H11</f>
        <v>427634990</v>
      </c>
      <c r="C11" s="372">
        <f>D11+E11+F11</f>
        <v>312406817</v>
      </c>
      <c r="D11" s="373">
        <f t="shared" ref="D11:L11" si="0">D13+D14+D16+D17+D18+D19+D20</f>
        <v>31859342</v>
      </c>
      <c r="E11" s="373">
        <f t="shared" si="0"/>
        <v>254288995</v>
      </c>
      <c r="F11" s="374">
        <f>F13+F14+F16+F17+F18+F19+F20</f>
        <v>26258480</v>
      </c>
      <c r="G11" s="373">
        <f t="shared" si="0"/>
        <v>104764106</v>
      </c>
      <c r="H11" s="375">
        <f t="shared" si="0"/>
        <v>5722967</v>
      </c>
      <c r="I11" s="376">
        <f t="shared" si="0"/>
        <v>4741100</v>
      </c>
      <c r="J11" s="377">
        <f t="shared" si="0"/>
        <v>61.5</v>
      </c>
      <c r="K11" s="378">
        <f t="shared" si="0"/>
        <v>473.45</v>
      </c>
      <c r="L11" s="378">
        <f t="shared" si="0"/>
        <v>534.95000000000005</v>
      </c>
      <c r="M11" s="379"/>
    </row>
    <row r="12" spans="1:20" customFormat="1" ht="15.75" thickTop="1">
      <c r="A12" s="380" t="s">
        <v>127</v>
      </c>
      <c r="B12" s="381"/>
      <c r="C12" s="382"/>
      <c r="D12" s="383"/>
      <c r="E12" s="383"/>
      <c r="F12" s="384"/>
      <c r="G12" s="383"/>
      <c r="H12" s="383"/>
      <c r="I12" s="385"/>
      <c r="J12" s="382"/>
      <c r="K12" s="384"/>
      <c r="L12" s="386"/>
      <c r="M12" s="387"/>
    </row>
    <row r="13" spans="1:20" customFormat="1" ht="15">
      <c r="A13" s="388" t="s">
        <v>128</v>
      </c>
      <c r="B13" s="389">
        <f>C13+G13+I13+H13</f>
        <v>392735339</v>
      </c>
      <c r="C13" s="390">
        <f>D13+E13+F13</f>
        <v>289721937</v>
      </c>
      <c r="D13" s="139">
        <v>31859342</v>
      </c>
      <c r="E13" s="139">
        <v>254288995</v>
      </c>
      <c r="F13" s="140">
        <v>3573600</v>
      </c>
      <c r="G13" s="391">
        <f>ROUND((D13+E13)*0.34,0)</f>
        <v>97290435</v>
      </c>
      <c r="H13" s="139">
        <f>ROUND((D13+E13)*0.02,0)</f>
        <v>5722967</v>
      </c>
      <c r="I13" s="141"/>
      <c r="J13" s="392">
        <v>61.5</v>
      </c>
      <c r="K13" s="393">
        <v>473.45</v>
      </c>
      <c r="L13" s="394">
        <f>J13+K13</f>
        <v>534.95000000000005</v>
      </c>
      <c r="M13" s="395"/>
    </row>
    <row r="14" spans="1:20" customFormat="1" ht="15">
      <c r="A14" s="388" t="s">
        <v>129</v>
      </c>
      <c r="B14" s="389">
        <f>C14+G14+I14+H14</f>
        <v>30158551</v>
      </c>
      <c r="C14" s="390">
        <f>D14+E14+F14</f>
        <v>22684880</v>
      </c>
      <c r="D14" s="142"/>
      <c r="E14" s="142"/>
      <c r="F14" s="143">
        <v>22684880</v>
      </c>
      <c r="G14" s="396">
        <v>7473671</v>
      </c>
      <c r="H14" s="142"/>
      <c r="I14" s="144"/>
      <c r="J14" s="397"/>
      <c r="K14" s="398"/>
      <c r="L14" s="399"/>
      <c r="M14" s="400"/>
    </row>
    <row r="15" spans="1:20" customFormat="1" ht="15">
      <c r="A15" s="401" t="s">
        <v>220</v>
      </c>
      <c r="B15" s="402">
        <f>C15+G15+I15+H15</f>
        <v>10856590</v>
      </c>
      <c r="C15" s="403">
        <f>D15+E15+F15</f>
        <v>7960000</v>
      </c>
      <c r="D15" s="145"/>
      <c r="E15" s="145"/>
      <c r="F15" s="146">
        <f>7560000+400000</f>
        <v>7960000</v>
      </c>
      <c r="G15" s="404">
        <f>136000+2760590</f>
        <v>2896590</v>
      </c>
      <c r="H15" s="142"/>
      <c r="I15" s="144"/>
      <c r="J15" s="397"/>
      <c r="K15" s="398"/>
      <c r="L15" s="399"/>
      <c r="M15" s="400"/>
    </row>
    <row r="16" spans="1:20" customFormat="1" ht="15">
      <c r="A16" s="388" t="s">
        <v>109</v>
      </c>
      <c r="B16" s="389">
        <f t="shared" ref="B16:B38" si="1">C16+G16+I16+H16</f>
        <v>1001500</v>
      </c>
      <c r="C16" s="390">
        <f t="shared" ref="C16:C40" si="2">D16+E16+F16</f>
        <v>0</v>
      </c>
      <c r="D16" s="405"/>
      <c r="E16" s="405"/>
      <c r="F16" s="405"/>
      <c r="G16" s="406"/>
      <c r="H16" s="28"/>
      <c r="I16" s="399">
        <v>1001500</v>
      </c>
      <c r="J16" s="407"/>
      <c r="K16" s="408"/>
      <c r="L16" s="399"/>
      <c r="M16" s="400"/>
    </row>
    <row r="17" spans="1:13" customFormat="1" ht="15">
      <c r="A17" s="388" t="s">
        <v>110</v>
      </c>
      <c r="B17" s="389">
        <f t="shared" si="1"/>
        <v>2500000</v>
      </c>
      <c r="C17" s="409">
        <f t="shared" si="2"/>
        <v>0</v>
      </c>
      <c r="D17" s="406"/>
      <c r="E17" s="406"/>
      <c r="F17" s="406"/>
      <c r="G17" s="406"/>
      <c r="H17" s="28"/>
      <c r="I17" s="399">
        <v>2500000</v>
      </c>
      <c r="J17" s="407"/>
      <c r="K17" s="408"/>
      <c r="L17" s="399"/>
      <c r="M17" s="400"/>
    </row>
    <row r="18" spans="1:13" customFormat="1" ht="15">
      <c r="A18" s="388" t="s">
        <v>130</v>
      </c>
      <c r="B18" s="389">
        <f t="shared" si="1"/>
        <v>849600</v>
      </c>
      <c r="C18" s="409">
        <f t="shared" si="2"/>
        <v>0</v>
      </c>
      <c r="D18" s="406"/>
      <c r="E18" s="406"/>
      <c r="F18" s="406"/>
      <c r="G18" s="406"/>
      <c r="H18" s="28"/>
      <c r="I18" s="399">
        <v>849600</v>
      </c>
      <c r="J18" s="407"/>
      <c r="K18" s="408"/>
      <c r="L18" s="399"/>
      <c r="M18" s="400"/>
    </row>
    <row r="19" spans="1:13" customFormat="1" ht="15">
      <c r="A19" s="388" t="s">
        <v>131</v>
      </c>
      <c r="B19" s="389">
        <f t="shared" si="1"/>
        <v>300000</v>
      </c>
      <c r="C19" s="409">
        <f t="shared" si="2"/>
        <v>0</v>
      </c>
      <c r="D19" s="406"/>
      <c r="E19" s="406"/>
      <c r="F19" s="406"/>
      <c r="G19" s="406"/>
      <c r="H19" s="28"/>
      <c r="I19" s="399">
        <v>300000</v>
      </c>
      <c r="J19" s="407"/>
      <c r="K19" s="408"/>
      <c r="L19" s="399"/>
      <c r="M19" s="400"/>
    </row>
    <row r="20" spans="1:13" customFormat="1" ht="15">
      <c r="A20" s="388" t="s">
        <v>132</v>
      </c>
      <c r="B20" s="389">
        <f t="shared" si="1"/>
        <v>90000</v>
      </c>
      <c r="C20" s="409">
        <f t="shared" si="2"/>
        <v>0</v>
      </c>
      <c r="D20" s="406"/>
      <c r="E20" s="406"/>
      <c r="F20" s="406"/>
      <c r="G20" s="406"/>
      <c r="H20" s="28"/>
      <c r="I20" s="399">
        <f>300000-210000</f>
        <v>90000</v>
      </c>
      <c r="J20" s="407"/>
      <c r="K20" s="408"/>
      <c r="L20" s="399"/>
      <c r="M20" s="400"/>
    </row>
    <row r="21" spans="1:13" customFormat="1" ht="15.75" thickBot="1">
      <c r="A21" s="410"/>
      <c r="B21" s="411"/>
      <c r="C21" s="412"/>
      <c r="D21" s="413"/>
      <c r="E21" s="413"/>
      <c r="F21" s="413"/>
      <c r="G21" s="413"/>
      <c r="H21" s="29"/>
      <c r="I21" s="414"/>
      <c r="J21" s="412"/>
      <c r="K21" s="415"/>
      <c r="L21" s="416"/>
      <c r="M21" s="417"/>
    </row>
    <row r="22" spans="1:13" customFormat="1" ht="16.5" thickTop="1" thickBot="1">
      <c r="A22" s="418" t="s">
        <v>147</v>
      </c>
      <c r="B22" s="371">
        <f>C22+G22+I22+H22</f>
        <v>63249218</v>
      </c>
      <c r="C22" s="372">
        <f>D22+E22+F22</f>
        <v>0</v>
      </c>
      <c r="D22" s="374">
        <f t="shared" ref="D22:I22" si="3">D24+D25</f>
        <v>0</v>
      </c>
      <c r="E22" s="374">
        <f t="shared" si="3"/>
        <v>0</v>
      </c>
      <c r="F22" s="374">
        <f t="shared" si="3"/>
        <v>0</v>
      </c>
      <c r="G22" s="374">
        <f t="shared" si="3"/>
        <v>0</v>
      </c>
      <c r="H22" s="374">
        <f t="shared" si="3"/>
        <v>0</v>
      </c>
      <c r="I22" s="419">
        <f t="shared" si="3"/>
        <v>63249218</v>
      </c>
      <c r="J22" s="420"/>
      <c r="K22" s="421"/>
      <c r="L22" s="422"/>
      <c r="M22" s="423"/>
    </row>
    <row r="23" spans="1:13" customFormat="1" ht="15.75" thickTop="1">
      <c r="A23" s="380" t="s">
        <v>127</v>
      </c>
      <c r="B23" s="424"/>
      <c r="C23" s="399"/>
      <c r="D23" s="406"/>
      <c r="E23" s="406"/>
      <c r="F23" s="425"/>
      <c r="G23" s="406"/>
      <c r="H23" s="28"/>
      <c r="I23" s="399"/>
      <c r="J23" s="407"/>
      <c r="K23" s="408"/>
      <c r="L23" s="399"/>
      <c r="M23" s="400"/>
    </row>
    <row r="24" spans="1:13" customFormat="1" ht="15">
      <c r="A24" s="388" t="s">
        <v>325</v>
      </c>
      <c r="B24" s="389">
        <f t="shared" si="1"/>
        <v>38883225</v>
      </c>
      <c r="C24" s="409">
        <f t="shared" si="2"/>
        <v>0</v>
      </c>
      <c r="D24" s="406"/>
      <c r="E24" s="406"/>
      <c r="F24" s="425"/>
      <c r="G24" s="30"/>
      <c r="H24" s="28"/>
      <c r="I24" s="399">
        <v>38883225</v>
      </c>
      <c r="J24" s="407"/>
      <c r="K24" s="408"/>
      <c r="L24" s="399"/>
      <c r="M24" s="424">
        <v>3011000</v>
      </c>
    </row>
    <row r="25" spans="1:13" customFormat="1" ht="15">
      <c r="A25" s="426" t="s">
        <v>326</v>
      </c>
      <c r="B25" s="389">
        <f>C25+G25+I25+H25</f>
        <v>24365993</v>
      </c>
      <c r="C25" s="409">
        <f>D25+E25+F25</f>
        <v>0</v>
      </c>
      <c r="D25" s="427"/>
      <c r="E25" s="427"/>
      <c r="F25" s="428"/>
      <c r="G25" s="429"/>
      <c r="H25" s="430"/>
      <c r="I25" s="409">
        <v>24365993</v>
      </c>
      <c r="J25" s="390"/>
      <c r="K25" s="429"/>
      <c r="L25" s="409"/>
      <c r="M25" s="389"/>
    </row>
    <row r="26" spans="1:13" customFormat="1" ht="15.75" thickBot="1">
      <c r="A26" s="426" t="s">
        <v>327</v>
      </c>
      <c r="B26" s="411"/>
      <c r="C26" s="412"/>
      <c r="D26" s="413"/>
      <c r="E26" s="413"/>
      <c r="F26" s="413"/>
      <c r="G26" s="415"/>
      <c r="H26" s="415"/>
      <c r="I26" s="414"/>
      <c r="J26" s="412"/>
      <c r="K26" s="415"/>
      <c r="L26" s="416"/>
      <c r="M26" s="411">
        <v>66000</v>
      </c>
    </row>
    <row r="27" spans="1:13" customFormat="1" ht="16.5" thickTop="1" thickBot="1">
      <c r="A27" s="431" t="s">
        <v>328</v>
      </c>
      <c r="B27" s="371">
        <f>C27+G27+I27+H27</f>
        <v>6705950</v>
      </c>
      <c r="C27" s="372">
        <f>D27+E27+F27</f>
        <v>0</v>
      </c>
      <c r="D27" s="374">
        <f>D29+D30+D31</f>
        <v>0</v>
      </c>
      <c r="E27" s="374">
        <f>E29+E30+E31</f>
        <v>0</v>
      </c>
      <c r="F27" s="374">
        <f>F29+F30+F31</f>
        <v>0</v>
      </c>
      <c r="G27" s="374">
        <f>G29+G30+G31</f>
        <v>0</v>
      </c>
      <c r="H27" s="374">
        <f>H29+H30+H31</f>
        <v>0</v>
      </c>
      <c r="I27" s="419">
        <f>I29+I30+I31+I32</f>
        <v>6705950</v>
      </c>
      <c r="J27" s="420"/>
      <c r="K27" s="421"/>
      <c r="L27" s="422"/>
      <c r="M27" s="432"/>
    </row>
    <row r="28" spans="1:13" customFormat="1" ht="15.75" thickTop="1">
      <c r="A28" s="433" t="s">
        <v>127</v>
      </c>
      <c r="B28" s="424"/>
      <c r="C28" s="399"/>
      <c r="D28" s="406"/>
      <c r="E28" s="406"/>
      <c r="F28" s="425"/>
      <c r="G28" s="408"/>
      <c r="H28" s="434"/>
      <c r="I28" s="399"/>
      <c r="J28" s="407"/>
      <c r="K28" s="408"/>
      <c r="L28" s="399"/>
      <c r="M28" s="424"/>
    </row>
    <row r="29" spans="1:13" customFormat="1" ht="15">
      <c r="A29" s="388" t="s">
        <v>111</v>
      </c>
      <c r="B29" s="389">
        <f t="shared" si="1"/>
        <v>6245125</v>
      </c>
      <c r="C29" s="399">
        <f t="shared" si="2"/>
        <v>0</v>
      </c>
      <c r="D29" s="406"/>
      <c r="E29" s="406"/>
      <c r="F29" s="425"/>
      <c r="G29" s="406"/>
      <c r="H29" s="405"/>
      <c r="I29" s="399">
        <v>6245125</v>
      </c>
      <c r="J29" s="407"/>
      <c r="K29" s="408"/>
      <c r="L29" s="399"/>
      <c r="M29" s="424"/>
    </row>
    <row r="30" spans="1:13" customFormat="1" ht="15">
      <c r="A30" s="388" t="s">
        <v>112</v>
      </c>
      <c r="B30" s="389">
        <f t="shared" si="1"/>
        <v>398825</v>
      </c>
      <c r="C30" s="399">
        <f t="shared" si="2"/>
        <v>0</v>
      </c>
      <c r="D30" s="406"/>
      <c r="E30" s="406"/>
      <c r="F30" s="399"/>
      <c r="G30" s="408"/>
      <c r="H30" s="434"/>
      <c r="I30" s="399">
        <v>398825</v>
      </c>
      <c r="J30" s="407"/>
      <c r="K30" s="408"/>
      <c r="L30" s="399"/>
      <c r="M30" s="424"/>
    </row>
    <row r="31" spans="1:13" customFormat="1" ht="15">
      <c r="A31" s="388" t="s">
        <v>113</v>
      </c>
      <c r="B31" s="389">
        <f t="shared" si="1"/>
        <v>50000</v>
      </c>
      <c r="C31" s="409">
        <f t="shared" si="2"/>
        <v>0</v>
      </c>
      <c r="D31" s="427"/>
      <c r="E31" s="427"/>
      <c r="F31" s="409"/>
      <c r="G31" s="429"/>
      <c r="H31" s="430"/>
      <c r="I31" s="409">
        <v>50000</v>
      </c>
      <c r="J31" s="390"/>
      <c r="K31" s="429"/>
      <c r="L31" s="409"/>
      <c r="M31" s="389"/>
    </row>
    <row r="32" spans="1:13" customFormat="1" ht="15">
      <c r="A32" s="388" t="s">
        <v>329</v>
      </c>
      <c r="B32" s="389">
        <f t="shared" si="1"/>
        <v>12000</v>
      </c>
      <c r="C32" s="409">
        <f t="shared" si="2"/>
        <v>0</v>
      </c>
      <c r="D32" s="427"/>
      <c r="E32" s="427"/>
      <c r="F32" s="409"/>
      <c r="G32" s="429"/>
      <c r="H32" s="430"/>
      <c r="I32" s="409">
        <v>12000</v>
      </c>
      <c r="J32" s="390"/>
      <c r="K32" s="429"/>
      <c r="L32" s="409"/>
      <c r="M32" s="389"/>
    </row>
    <row r="33" spans="1:13" customFormat="1" ht="15">
      <c r="A33" s="388"/>
      <c r="B33" s="389"/>
      <c r="C33" s="409"/>
      <c r="D33" s="427"/>
      <c r="E33" s="427"/>
      <c r="F33" s="409"/>
      <c r="G33" s="429"/>
      <c r="H33" s="430"/>
      <c r="I33" s="409"/>
      <c r="J33" s="390"/>
      <c r="K33" s="429"/>
      <c r="L33" s="409"/>
      <c r="M33" s="389"/>
    </row>
    <row r="34" spans="1:13" customFormat="1" ht="15">
      <c r="A34" s="147" t="s">
        <v>133</v>
      </c>
      <c r="B34" s="389">
        <f t="shared" si="1"/>
        <v>12532000</v>
      </c>
      <c r="C34" s="409">
        <f t="shared" si="2"/>
        <v>9600000</v>
      </c>
      <c r="D34" s="427"/>
      <c r="E34" s="427"/>
      <c r="F34" s="409">
        <v>9600000</v>
      </c>
      <c r="G34" s="429">
        <v>1232000</v>
      </c>
      <c r="H34" s="430"/>
      <c r="I34" s="409">
        <v>1700000</v>
      </c>
      <c r="J34" s="390"/>
      <c r="K34" s="429"/>
      <c r="L34" s="409"/>
      <c r="M34" s="389"/>
    </row>
    <row r="35" spans="1:13" customFormat="1" ht="15">
      <c r="A35" s="148"/>
      <c r="B35" s="435"/>
      <c r="C35" s="436"/>
      <c r="D35" s="437"/>
      <c r="E35" s="437"/>
      <c r="F35" s="436"/>
      <c r="G35" s="429"/>
      <c r="H35" s="438"/>
      <c r="I35" s="409"/>
      <c r="J35" s="439"/>
      <c r="K35" s="440"/>
      <c r="L35" s="436"/>
      <c r="M35" s="435"/>
    </row>
    <row r="36" spans="1:13" customFormat="1" ht="15">
      <c r="A36" s="388" t="s">
        <v>114</v>
      </c>
      <c r="B36" s="435">
        <f t="shared" si="1"/>
        <v>0</v>
      </c>
      <c r="C36" s="436">
        <f t="shared" si="2"/>
        <v>0</v>
      </c>
      <c r="D36" s="437"/>
      <c r="E36" s="437"/>
      <c r="F36" s="436"/>
      <c r="G36" s="427"/>
      <c r="H36" s="437"/>
      <c r="I36" s="428"/>
      <c r="J36" s="439"/>
      <c r="K36" s="440"/>
      <c r="L36" s="436"/>
      <c r="M36" s="435">
        <v>88000000</v>
      </c>
    </row>
    <row r="37" spans="1:13" customFormat="1" ht="15">
      <c r="A37" s="441" t="s">
        <v>115</v>
      </c>
      <c r="B37" s="389">
        <f t="shared" si="1"/>
        <v>0</v>
      </c>
      <c r="C37" s="409">
        <f t="shared" si="2"/>
        <v>0</v>
      </c>
      <c r="D37" s="427"/>
      <c r="E37" s="427"/>
      <c r="F37" s="427"/>
      <c r="G37" s="427"/>
      <c r="H37" s="427"/>
      <c r="I37" s="428"/>
      <c r="J37" s="390"/>
      <c r="K37" s="429"/>
      <c r="L37" s="409"/>
      <c r="M37" s="389">
        <f>627000+7000</f>
        <v>634000</v>
      </c>
    </row>
    <row r="38" spans="1:13" customFormat="1" ht="15">
      <c r="A38" s="442"/>
      <c r="B38" s="389">
        <f t="shared" si="1"/>
        <v>0</v>
      </c>
      <c r="C38" s="409">
        <f t="shared" si="2"/>
        <v>0</v>
      </c>
      <c r="D38" s="427"/>
      <c r="E38" s="427"/>
      <c r="F38" s="427"/>
      <c r="G38" s="443"/>
      <c r="H38" s="427"/>
      <c r="I38" s="428"/>
      <c r="J38" s="390"/>
      <c r="K38" s="429"/>
      <c r="L38" s="409"/>
      <c r="M38" s="389"/>
    </row>
    <row r="39" spans="1:13" customFormat="1" ht="15.75" thickBot="1">
      <c r="A39" s="444" t="s">
        <v>116</v>
      </c>
      <c r="B39" s="200">
        <f>C39+G39+H39+I39</f>
        <v>510122158</v>
      </c>
      <c r="C39" s="445">
        <f>D39+E39+F39</f>
        <v>322006817</v>
      </c>
      <c r="D39" s="446">
        <f t="shared" ref="D39:L39" si="4">D11+D22+D27+D34+D36+D37</f>
        <v>31859342</v>
      </c>
      <c r="E39" s="446">
        <f t="shared" si="4"/>
        <v>254288995</v>
      </c>
      <c r="F39" s="446">
        <f>F11+F22+F27+F34+F36+F37</f>
        <v>35858480</v>
      </c>
      <c r="G39" s="446">
        <f>G11+G22+G27+G34+G36+G37</f>
        <v>105996106</v>
      </c>
      <c r="H39" s="447">
        <f>H11+H22+H27+H34+H36+H37</f>
        <v>5722967</v>
      </c>
      <c r="I39" s="448">
        <f>I11+I22+I27+I34+I36+I37</f>
        <v>76396268</v>
      </c>
      <c r="J39" s="449">
        <f t="shared" si="4"/>
        <v>61.5</v>
      </c>
      <c r="K39" s="450">
        <f t="shared" si="4"/>
        <v>473.45</v>
      </c>
      <c r="L39" s="450">
        <f t="shared" si="4"/>
        <v>534.95000000000005</v>
      </c>
      <c r="M39" s="451">
        <f>M24+M34+M36+M37+M26</f>
        <v>91711000</v>
      </c>
    </row>
    <row r="40" spans="1:13" customFormat="1" ht="15">
      <c r="A40" s="452" t="s">
        <v>117</v>
      </c>
      <c r="B40" s="453">
        <f>C40+G40+H40+I40</f>
        <v>405196675</v>
      </c>
      <c r="C40" s="454">
        <f t="shared" si="2"/>
        <v>261641744</v>
      </c>
      <c r="D40" s="455">
        <v>15675660</v>
      </c>
      <c r="E40" s="455">
        <v>239349920</v>
      </c>
      <c r="F40" s="454">
        <v>6616164</v>
      </c>
      <c r="G40" s="455">
        <v>88958192</v>
      </c>
      <c r="H40" s="139">
        <f>ROUND((D40+E40)*0.02,0)</f>
        <v>5100512</v>
      </c>
      <c r="I40" s="456">
        <v>49496227</v>
      </c>
      <c r="J40" s="457">
        <v>50</v>
      </c>
      <c r="K40" s="458">
        <v>457</v>
      </c>
      <c r="L40" s="459">
        <f>J40+K40</f>
        <v>507</v>
      </c>
      <c r="M40" s="460">
        <v>979000</v>
      </c>
    </row>
    <row r="41" spans="1:13" customFormat="1" ht="15.75" thickBot="1">
      <c r="A41" s="444" t="s">
        <v>118</v>
      </c>
      <c r="B41" s="461">
        <f>C41+G41+H41+I41</f>
        <v>4769886</v>
      </c>
      <c r="C41" s="445">
        <f>D41+E41+F41</f>
        <v>3507268</v>
      </c>
      <c r="D41" s="446"/>
      <c r="E41" s="462">
        <v>3507268</v>
      </c>
      <c r="F41" s="445"/>
      <c r="G41" s="462">
        <v>1192473</v>
      </c>
      <c r="H41" s="139">
        <f>ROUND((D41+E41)*0.02,0)</f>
        <v>70145</v>
      </c>
      <c r="I41" s="445"/>
      <c r="J41" s="463"/>
      <c r="K41" s="464">
        <v>6</v>
      </c>
      <c r="L41" s="465">
        <f>J41+K41</f>
        <v>6</v>
      </c>
      <c r="M41" s="461"/>
    </row>
    <row r="42" spans="1:13" customFormat="1" ht="15.75" thickBot="1">
      <c r="A42" s="466"/>
      <c r="B42" s="467"/>
      <c r="C42" s="468"/>
      <c r="D42" s="469"/>
      <c r="E42" s="469"/>
      <c r="F42" s="470"/>
      <c r="G42" s="469"/>
      <c r="H42" s="471"/>
      <c r="I42" s="470"/>
      <c r="J42" s="472"/>
      <c r="K42" s="469"/>
      <c r="L42" s="470"/>
      <c r="M42" s="467"/>
    </row>
    <row r="43" spans="1:13" customFormat="1" ht="15.75" thickBot="1">
      <c r="A43" s="473" t="s">
        <v>119</v>
      </c>
      <c r="B43" s="474">
        <f>C43+G43+H43+I43</f>
        <v>920088719</v>
      </c>
      <c r="C43" s="475">
        <f t="shared" ref="C43:C49" si="5">D43+E43+F43</f>
        <v>587155829</v>
      </c>
      <c r="D43" s="476">
        <f t="shared" ref="D43:K43" si="6">D40+D39+D41</f>
        <v>47535002</v>
      </c>
      <c r="E43" s="476">
        <f t="shared" si="6"/>
        <v>497146183</v>
      </c>
      <c r="F43" s="475">
        <f t="shared" si="6"/>
        <v>42474644</v>
      </c>
      <c r="G43" s="476">
        <f t="shared" si="6"/>
        <v>196146771</v>
      </c>
      <c r="H43" s="476">
        <f t="shared" si="6"/>
        <v>10893624</v>
      </c>
      <c r="I43" s="475">
        <f>I40+I39+I41</f>
        <v>125892495</v>
      </c>
      <c r="J43" s="477">
        <f>J40+J39+J41</f>
        <v>111.5</v>
      </c>
      <c r="K43" s="478">
        <f t="shared" si="6"/>
        <v>936.45</v>
      </c>
      <c r="L43" s="479">
        <f>L40+L39+L41</f>
        <v>1047.95</v>
      </c>
      <c r="M43" s="474">
        <f>M40+M39+M41</f>
        <v>92690000</v>
      </c>
    </row>
    <row r="44" spans="1:13" customFormat="1" ht="15.75" thickBot="1">
      <c r="A44" s="480" t="s">
        <v>120</v>
      </c>
      <c r="B44" s="204">
        <f t="shared" ref="B44:B49" si="7">C44+G44+I44+H44</f>
        <v>34301948</v>
      </c>
      <c r="C44" s="481"/>
      <c r="D44" s="482"/>
      <c r="E44" s="482"/>
      <c r="F44" s="482"/>
      <c r="G44" s="482"/>
      <c r="H44" s="482"/>
      <c r="I44" s="483">
        <v>34301948</v>
      </c>
      <c r="J44" s="484">
        <v>0</v>
      </c>
      <c r="K44" s="485">
        <v>0</v>
      </c>
      <c r="L44" s="486">
        <f>J44+K44</f>
        <v>0</v>
      </c>
      <c r="M44" s="204">
        <v>0</v>
      </c>
    </row>
    <row r="45" spans="1:13" ht="15">
      <c r="A45" s="487"/>
      <c r="B45" s="488">
        <f t="shared" si="7"/>
        <v>0</v>
      </c>
      <c r="C45" s="489">
        <f t="shared" si="5"/>
        <v>0</v>
      </c>
      <c r="D45" s="490"/>
      <c r="E45" s="490"/>
      <c r="F45" s="490"/>
      <c r="G45" s="490"/>
      <c r="H45" s="491"/>
      <c r="I45" s="491"/>
      <c r="J45" s="492"/>
      <c r="K45" s="493"/>
      <c r="L45" s="494"/>
      <c r="M45" s="495"/>
    </row>
    <row r="46" spans="1:13" ht="15">
      <c r="A46" s="487"/>
      <c r="B46" s="488">
        <f t="shared" si="7"/>
        <v>0</v>
      </c>
      <c r="C46" s="489">
        <f t="shared" si="5"/>
        <v>0</v>
      </c>
      <c r="D46" s="490"/>
      <c r="E46" s="490"/>
      <c r="F46" s="490"/>
      <c r="G46" s="490"/>
      <c r="H46" s="491"/>
      <c r="I46" s="491"/>
      <c r="J46" s="492"/>
      <c r="K46" s="493"/>
      <c r="L46" s="494"/>
      <c r="M46" s="495"/>
    </row>
    <row r="47" spans="1:13" ht="15">
      <c r="A47" s="487"/>
      <c r="B47" s="488">
        <f t="shared" si="7"/>
        <v>0</v>
      </c>
      <c r="C47" s="489">
        <f t="shared" si="5"/>
        <v>0</v>
      </c>
      <c r="D47" s="490"/>
      <c r="E47" s="490"/>
      <c r="F47" s="490"/>
      <c r="G47" s="490"/>
      <c r="H47" s="491"/>
      <c r="I47" s="491"/>
      <c r="J47" s="492"/>
      <c r="K47" s="493"/>
      <c r="L47" s="494"/>
      <c r="M47" s="495"/>
    </row>
    <row r="48" spans="1:13" ht="15.75" thickBot="1">
      <c r="A48" s="487"/>
      <c r="B48" s="496">
        <f t="shared" si="7"/>
        <v>0</v>
      </c>
      <c r="C48" s="497">
        <f t="shared" si="5"/>
        <v>0</v>
      </c>
      <c r="D48" s="498"/>
      <c r="E48" s="498"/>
      <c r="F48" s="498"/>
      <c r="G48" s="498"/>
      <c r="H48" s="498"/>
      <c r="I48" s="499"/>
      <c r="J48" s="500"/>
      <c r="K48" s="501"/>
      <c r="L48" s="502"/>
      <c r="M48" s="503"/>
    </row>
    <row r="49" spans="1:13" ht="13.5" thickBot="1">
      <c r="A49" s="504" t="s">
        <v>121</v>
      </c>
      <c r="B49" s="505">
        <f t="shared" si="7"/>
        <v>954390667</v>
      </c>
      <c r="C49" s="506">
        <f t="shared" si="5"/>
        <v>587155829</v>
      </c>
      <c r="D49" s="507">
        <f t="shared" ref="D49:I49" si="8">D43+D44</f>
        <v>47535002</v>
      </c>
      <c r="E49" s="507">
        <f t="shared" si="8"/>
        <v>497146183</v>
      </c>
      <c r="F49" s="507">
        <f t="shared" si="8"/>
        <v>42474644</v>
      </c>
      <c r="G49" s="507">
        <f t="shared" si="8"/>
        <v>196146771</v>
      </c>
      <c r="H49" s="507">
        <f t="shared" si="8"/>
        <v>10893624</v>
      </c>
      <c r="I49" s="508">
        <f t="shared" si="8"/>
        <v>160194443</v>
      </c>
      <c r="J49" s="509">
        <f>J44+J43</f>
        <v>111.5</v>
      </c>
      <c r="K49" s="510">
        <f>K44+K43</f>
        <v>936.45</v>
      </c>
      <c r="L49" s="511">
        <f>L44+L43</f>
        <v>1047.95</v>
      </c>
      <c r="M49" s="505">
        <f>M44+M43</f>
        <v>92690000</v>
      </c>
    </row>
    <row r="50" spans="1:13" ht="16.5" thickBot="1">
      <c r="A50" s="512" t="s">
        <v>122</v>
      </c>
      <c r="B50" s="513">
        <f>C50+G50+H50+I50</f>
        <v>954390697</v>
      </c>
      <c r="C50" s="514">
        <f>D50+E50+F50</f>
        <v>587155829</v>
      </c>
      <c r="D50" s="515">
        <v>47535002</v>
      </c>
      <c r="E50" s="515">
        <v>497146183</v>
      </c>
      <c r="F50" s="514">
        <v>42474644</v>
      </c>
      <c r="G50" s="515">
        <v>196146771</v>
      </c>
      <c r="H50" s="515">
        <v>10893624</v>
      </c>
      <c r="I50" s="514">
        <v>160194473</v>
      </c>
      <c r="J50" s="516">
        <v>111.5</v>
      </c>
      <c r="K50" s="517">
        <v>936.45</v>
      </c>
      <c r="L50" s="518">
        <f>J50+K50</f>
        <v>1047.95</v>
      </c>
      <c r="M50" s="513">
        <v>89886000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63" orientation="landscape" r:id="rId1"/>
  <headerFooter alignWithMargins="0">
    <oddHeader>&amp;RKapitola C.VI
&amp;"-,Tučné"Tabulka č. 2a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workbookViewId="0">
      <selection activeCell="E20" sqref="E20"/>
    </sheetView>
  </sheetViews>
  <sheetFormatPr defaultRowHeight="15"/>
  <cols>
    <col min="1" max="1" width="85.42578125" customWidth="1"/>
    <col min="2" max="2" width="15.7109375" customWidth="1"/>
    <col min="3" max="3" width="14" customWidth="1"/>
    <col min="4" max="4" width="13" customWidth="1"/>
    <col min="5" max="5" width="11.7109375" customWidth="1"/>
    <col min="6" max="6" width="14.85546875" bestFit="1" customWidth="1"/>
    <col min="7" max="7" width="13.5703125" bestFit="1" customWidth="1"/>
    <col min="8" max="8" width="11.42578125" bestFit="1" customWidth="1"/>
    <col min="9" max="10" width="12.42578125" bestFit="1" customWidth="1"/>
    <col min="11" max="11" width="12.5703125" bestFit="1" customWidth="1"/>
    <col min="12" max="12" width="13.5703125" bestFit="1" customWidth="1"/>
    <col min="257" max="257" width="85.42578125" customWidth="1"/>
    <col min="258" max="258" width="15.7109375" customWidth="1"/>
    <col min="259" max="259" width="14" customWidth="1"/>
    <col min="260" max="260" width="13" customWidth="1"/>
    <col min="261" max="261" width="11.7109375" customWidth="1"/>
    <col min="262" max="262" width="12.85546875" customWidth="1"/>
    <col min="263" max="263" width="12.42578125" customWidth="1"/>
    <col min="264" max="264" width="14.85546875" customWidth="1"/>
    <col min="513" max="513" width="85.42578125" customWidth="1"/>
    <col min="514" max="514" width="15.7109375" customWidth="1"/>
    <col min="515" max="515" width="14" customWidth="1"/>
    <col min="516" max="516" width="13" customWidth="1"/>
    <col min="517" max="517" width="11.7109375" customWidth="1"/>
    <col min="518" max="518" width="12.85546875" customWidth="1"/>
    <col min="519" max="519" width="12.42578125" customWidth="1"/>
    <col min="520" max="520" width="14.85546875" customWidth="1"/>
    <col min="769" max="769" width="85.42578125" customWidth="1"/>
    <col min="770" max="770" width="15.7109375" customWidth="1"/>
    <col min="771" max="771" width="14" customWidth="1"/>
    <col min="772" max="772" width="13" customWidth="1"/>
    <col min="773" max="773" width="11.7109375" customWidth="1"/>
    <col min="774" max="774" width="12.85546875" customWidth="1"/>
    <col min="775" max="775" width="12.42578125" customWidth="1"/>
    <col min="776" max="776" width="14.85546875" customWidth="1"/>
    <col min="1025" max="1025" width="85.42578125" customWidth="1"/>
    <col min="1026" max="1026" width="15.7109375" customWidth="1"/>
    <col min="1027" max="1027" width="14" customWidth="1"/>
    <col min="1028" max="1028" width="13" customWidth="1"/>
    <col min="1029" max="1029" width="11.7109375" customWidth="1"/>
    <col min="1030" max="1030" width="12.85546875" customWidth="1"/>
    <col min="1031" max="1031" width="12.42578125" customWidth="1"/>
    <col min="1032" max="1032" width="14.85546875" customWidth="1"/>
    <col min="1281" max="1281" width="85.42578125" customWidth="1"/>
    <col min="1282" max="1282" width="15.7109375" customWidth="1"/>
    <col min="1283" max="1283" width="14" customWidth="1"/>
    <col min="1284" max="1284" width="13" customWidth="1"/>
    <col min="1285" max="1285" width="11.7109375" customWidth="1"/>
    <col min="1286" max="1286" width="12.85546875" customWidth="1"/>
    <col min="1287" max="1287" width="12.42578125" customWidth="1"/>
    <col min="1288" max="1288" width="14.85546875" customWidth="1"/>
    <col min="1537" max="1537" width="85.42578125" customWidth="1"/>
    <col min="1538" max="1538" width="15.7109375" customWidth="1"/>
    <col min="1539" max="1539" width="14" customWidth="1"/>
    <col min="1540" max="1540" width="13" customWidth="1"/>
    <col min="1541" max="1541" width="11.7109375" customWidth="1"/>
    <col min="1542" max="1542" width="12.85546875" customWidth="1"/>
    <col min="1543" max="1543" width="12.42578125" customWidth="1"/>
    <col min="1544" max="1544" width="14.85546875" customWidth="1"/>
    <col min="1793" max="1793" width="85.42578125" customWidth="1"/>
    <col min="1794" max="1794" width="15.7109375" customWidth="1"/>
    <col min="1795" max="1795" width="14" customWidth="1"/>
    <col min="1796" max="1796" width="13" customWidth="1"/>
    <col min="1797" max="1797" width="11.7109375" customWidth="1"/>
    <col min="1798" max="1798" width="12.85546875" customWidth="1"/>
    <col min="1799" max="1799" width="12.42578125" customWidth="1"/>
    <col min="1800" max="1800" width="14.85546875" customWidth="1"/>
    <col min="2049" max="2049" width="85.42578125" customWidth="1"/>
    <col min="2050" max="2050" width="15.7109375" customWidth="1"/>
    <col min="2051" max="2051" width="14" customWidth="1"/>
    <col min="2052" max="2052" width="13" customWidth="1"/>
    <col min="2053" max="2053" width="11.7109375" customWidth="1"/>
    <col min="2054" max="2054" width="12.85546875" customWidth="1"/>
    <col min="2055" max="2055" width="12.42578125" customWidth="1"/>
    <col min="2056" max="2056" width="14.85546875" customWidth="1"/>
    <col min="2305" max="2305" width="85.42578125" customWidth="1"/>
    <col min="2306" max="2306" width="15.7109375" customWidth="1"/>
    <col min="2307" max="2307" width="14" customWidth="1"/>
    <col min="2308" max="2308" width="13" customWidth="1"/>
    <col min="2309" max="2309" width="11.7109375" customWidth="1"/>
    <col min="2310" max="2310" width="12.85546875" customWidth="1"/>
    <col min="2311" max="2311" width="12.42578125" customWidth="1"/>
    <col min="2312" max="2312" width="14.85546875" customWidth="1"/>
    <col min="2561" max="2561" width="85.42578125" customWidth="1"/>
    <col min="2562" max="2562" width="15.7109375" customWidth="1"/>
    <col min="2563" max="2563" width="14" customWidth="1"/>
    <col min="2564" max="2564" width="13" customWidth="1"/>
    <col min="2565" max="2565" width="11.7109375" customWidth="1"/>
    <col min="2566" max="2566" width="12.85546875" customWidth="1"/>
    <col min="2567" max="2567" width="12.42578125" customWidth="1"/>
    <col min="2568" max="2568" width="14.85546875" customWidth="1"/>
    <col min="2817" max="2817" width="85.42578125" customWidth="1"/>
    <col min="2818" max="2818" width="15.7109375" customWidth="1"/>
    <col min="2819" max="2819" width="14" customWidth="1"/>
    <col min="2820" max="2820" width="13" customWidth="1"/>
    <col min="2821" max="2821" width="11.7109375" customWidth="1"/>
    <col min="2822" max="2822" width="12.85546875" customWidth="1"/>
    <col min="2823" max="2823" width="12.42578125" customWidth="1"/>
    <col min="2824" max="2824" width="14.85546875" customWidth="1"/>
    <col min="3073" max="3073" width="85.42578125" customWidth="1"/>
    <col min="3074" max="3074" width="15.7109375" customWidth="1"/>
    <col min="3075" max="3075" width="14" customWidth="1"/>
    <col min="3076" max="3076" width="13" customWidth="1"/>
    <col min="3077" max="3077" width="11.7109375" customWidth="1"/>
    <col min="3078" max="3078" width="12.85546875" customWidth="1"/>
    <col min="3079" max="3079" width="12.42578125" customWidth="1"/>
    <col min="3080" max="3080" width="14.85546875" customWidth="1"/>
    <col min="3329" max="3329" width="85.42578125" customWidth="1"/>
    <col min="3330" max="3330" width="15.7109375" customWidth="1"/>
    <col min="3331" max="3331" width="14" customWidth="1"/>
    <col min="3332" max="3332" width="13" customWidth="1"/>
    <col min="3333" max="3333" width="11.7109375" customWidth="1"/>
    <col min="3334" max="3334" width="12.85546875" customWidth="1"/>
    <col min="3335" max="3335" width="12.42578125" customWidth="1"/>
    <col min="3336" max="3336" width="14.85546875" customWidth="1"/>
    <col min="3585" max="3585" width="85.42578125" customWidth="1"/>
    <col min="3586" max="3586" width="15.7109375" customWidth="1"/>
    <col min="3587" max="3587" width="14" customWidth="1"/>
    <col min="3588" max="3588" width="13" customWidth="1"/>
    <col min="3589" max="3589" width="11.7109375" customWidth="1"/>
    <col min="3590" max="3590" width="12.85546875" customWidth="1"/>
    <col min="3591" max="3591" width="12.42578125" customWidth="1"/>
    <col min="3592" max="3592" width="14.85546875" customWidth="1"/>
    <col min="3841" max="3841" width="85.42578125" customWidth="1"/>
    <col min="3842" max="3842" width="15.7109375" customWidth="1"/>
    <col min="3843" max="3843" width="14" customWidth="1"/>
    <col min="3844" max="3844" width="13" customWidth="1"/>
    <col min="3845" max="3845" width="11.7109375" customWidth="1"/>
    <col min="3846" max="3846" width="12.85546875" customWidth="1"/>
    <col min="3847" max="3847" width="12.42578125" customWidth="1"/>
    <col min="3848" max="3848" width="14.85546875" customWidth="1"/>
    <col min="4097" max="4097" width="85.42578125" customWidth="1"/>
    <col min="4098" max="4098" width="15.7109375" customWidth="1"/>
    <col min="4099" max="4099" width="14" customWidth="1"/>
    <col min="4100" max="4100" width="13" customWidth="1"/>
    <col min="4101" max="4101" width="11.7109375" customWidth="1"/>
    <col min="4102" max="4102" width="12.85546875" customWidth="1"/>
    <col min="4103" max="4103" width="12.42578125" customWidth="1"/>
    <col min="4104" max="4104" width="14.85546875" customWidth="1"/>
    <col min="4353" max="4353" width="85.42578125" customWidth="1"/>
    <col min="4354" max="4354" width="15.7109375" customWidth="1"/>
    <col min="4355" max="4355" width="14" customWidth="1"/>
    <col min="4356" max="4356" width="13" customWidth="1"/>
    <col min="4357" max="4357" width="11.7109375" customWidth="1"/>
    <col min="4358" max="4358" width="12.85546875" customWidth="1"/>
    <col min="4359" max="4359" width="12.42578125" customWidth="1"/>
    <col min="4360" max="4360" width="14.85546875" customWidth="1"/>
    <col min="4609" max="4609" width="85.42578125" customWidth="1"/>
    <col min="4610" max="4610" width="15.7109375" customWidth="1"/>
    <col min="4611" max="4611" width="14" customWidth="1"/>
    <col min="4612" max="4612" width="13" customWidth="1"/>
    <col min="4613" max="4613" width="11.7109375" customWidth="1"/>
    <col min="4614" max="4614" width="12.85546875" customWidth="1"/>
    <col min="4615" max="4615" width="12.42578125" customWidth="1"/>
    <col min="4616" max="4616" width="14.85546875" customWidth="1"/>
    <col min="4865" max="4865" width="85.42578125" customWidth="1"/>
    <col min="4866" max="4866" width="15.7109375" customWidth="1"/>
    <col min="4867" max="4867" width="14" customWidth="1"/>
    <col min="4868" max="4868" width="13" customWidth="1"/>
    <col min="4869" max="4869" width="11.7109375" customWidth="1"/>
    <col min="4870" max="4870" width="12.85546875" customWidth="1"/>
    <col min="4871" max="4871" width="12.42578125" customWidth="1"/>
    <col min="4872" max="4872" width="14.85546875" customWidth="1"/>
    <col min="5121" max="5121" width="85.42578125" customWidth="1"/>
    <col min="5122" max="5122" width="15.7109375" customWidth="1"/>
    <col min="5123" max="5123" width="14" customWidth="1"/>
    <col min="5124" max="5124" width="13" customWidth="1"/>
    <col min="5125" max="5125" width="11.7109375" customWidth="1"/>
    <col min="5126" max="5126" width="12.85546875" customWidth="1"/>
    <col min="5127" max="5127" width="12.42578125" customWidth="1"/>
    <col min="5128" max="5128" width="14.85546875" customWidth="1"/>
    <col min="5377" max="5377" width="85.42578125" customWidth="1"/>
    <col min="5378" max="5378" width="15.7109375" customWidth="1"/>
    <col min="5379" max="5379" width="14" customWidth="1"/>
    <col min="5380" max="5380" width="13" customWidth="1"/>
    <col min="5381" max="5381" width="11.7109375" customWidth="1"/>
    <col min="5382" max="5382" width="12.85546875" customWidth="1"/>
    <col min="5383" max="5383" width="12.42578125" customWidth="1"/>
    <col min="5384" max="5384" width="14.85546875" customWidth="1"/>
    <col min="5633" max="5633" width="85.42578125" customWidth="1"/>
    <col min="5634" max="5634" width="15.7109375" customWidth="1"/>
    <col min="5635" max="5635" width="14" customWidth="1"/>
    <col min="5636" max="5636" width="13" customWidth="1"/>
    <col min="5637" max="5637" width="11.7109375" customWidth="1"/>
    <col min="5638" max="5638" width="12.85546875" customWidth="1"/>
    <col min="5639" max="5639" width="12.42578125" customWidth="1"/>
    <col min="5640" max="5640" width="14.85546875" customWidth="1"/>
    <col min="5889" max="5889" width="85.42578125" customWidth="1"/>
    <col min="5890" max="5890" width="15.7109375" customWidth="1"/>
    <col min="5891" max="5891" width="14" customWidth="1"/>
    <col min="5892" max="5892" width="13" customWidth="1"/>
    <col min="5893" max="5893" width="11.7109375" customWidth="1"/>
    <col min="5894" max="5894" width="12.85546875" customWidth="1"/>
    <col min="5895" max="5895" width="12.42578125" customWidth="1"/>
    <col min="5896" max="5896" width="14.85546875" customWidth="1"/>
    <col min="6145" max="6145" width="85.42578125" customWidth="1"/>
    <col min="6146" max="6146" width="15.7109375" customWidth="1"/>
    <col min="6147" max="6147" width="14" customWidth="1"/>
    <col min="6148" max="6148" width="13" customWidth="1"/>
    <col min="6149" max="6149" width="11.7109375" customWidth="1"/>
    <col min="6150" max="6150" width="12.85546875" customWidth="1"/>
    <col min="6151" max="6151" width="12.42578125" customWidth="1"/>
    <col min="6152" max="6152" width="14.85546875" customWidth="1"/>
    <col min="6401" max="6401" width="85.42578125" customWidth="1"/>
    <col min="6402" max="6402" width="15.7109375" customWidth="1"/>
    <col min="6403" max="6403" width="14" customWidth="1"/>
    <col min="6404" max="6404" width="13" customWidth="1"/>
    <col min="6405" max="6405" width="11.7109375" customWidth="1"/>
    <col min="6406" max="6406" width="12.85546875" customWidth="1"/>
    <col min="6407" max="6407" width="12.42578125" customWidth="1"/>
    <col min="6408" max="6408" width="14.85546875" customWidth="1"/>
    <col min="6657" max="6657" width="85.42578125" customWidth="1"/>
    <col min="6658" max="6658" width="15.7109375" customWidth="1"/>
    <col min="6659" max="6659" width="14" customWidth="1"/>
    <col min="6660" max="6660" width="13" customWidth="1"/>
    <col min="6661" max="6661" width="11.7109375" customWidth="1"/>
    <col min="6662" max="6662" width="12.85546875" customWidth="1"/>
    <col min="6663" max="6663" width="12.42578125" customWidth="1"/>
    <col min="6664" max="6664" width="14.85546875" customWidth="1"/>
    <col min="6913" max="6913" width="85.42578125" customWidth="1"/>
    <col min="6914" max="6914" width="15.7109375" customWidth="1"/>
    <col min="6915" max="6915" width="14" customWidth="1"/>
    <col min="6916" max="6916" width="13" customWidth="1"/>
    <col min="6917" max="6917" width="11.7109375" customWidth="1"/>
    <col min="6918" max="6918" width="12.85546875" customWidth="1"/>
    <col min="6919" max="6919" width="12.42578125" customWidth="1"/>
    <col min="6920" max="6920" width="14.85546875" customWidth="1"/>
    <col min="7169" max="7169" width="85.42578125" customWidth="1"/>
    <col min="7170" max="7170" width="15.7109375" customWidth="1"/>
    <col min="7171" max="7171" width="14" customWidth="1"/>
    <col min="7172" max="7172" width="13" customWidth="1"/>
    <col min="7173" max="7173" width="11.7109375" customWidth="1"/>
    <col min="7174" max="7174" width="12.85546875" customWidth="1"/>
    <col min="7175" max="7175" width="12.42578125" customWidth="1"/>
    <col min="7176" max="7176" width="14.85546875" customWidth="1"/>
    <col min="7425" max="7425" width="85.42578125" customWidth="1"/>
    <col min="7426" max="7426" width="15.7109375" customWidth="1"/>
    <col min="7427" max="7427" width="14" customWidth="1"/>
    <col min="7428" max="7428" width="13" customWidth="1"/>
    <col min="7429" max="7429" width="11.7109375" customWidth="1"/>
    <col min="7430" max="7430" width="12.85546875" customWidth="1"/>
    <col min="7431" max="7431" width="12.42578125" customWidth="1"/>
    <col min="7432" max="7432" width="14.85546875" customWidth="1"/>
    <col min="7681" max="7681" width="85.42578125" customWidth="1"/>
    <col min="7682" max="7682" width="15.7109375" customWidth="1"/>
    <col min="7683" max="7683" width="14" customWidth="1"/>
    <col min="7684" max="7684" width="13" customWidth="1"/>
    <col min="7685" max="7685" width="11.7109375" customWidth="1"/>
    <col min="7686" max="7686" width="12.85546875" customWidth="1"/>
    <col min="7687" max="7687" width="12.42578125" customWidth="1"/>
    <col min="7688" max="7688" width="14.85546875" customWidth="1"/>
    <col min="7937" max="7937" width="85.42578125" customWidth="1"/>
    <col min="7938" max="7938" width="15.7109375" customWidth="1"/>
    <col min="7939" max="7939" width="14" customWidth="1"/>
    <col min="7940" max="7940" width="13" customWidth="1"/>
    <col min="7941" max="7941" width="11.7109375" customWidth="1"/>
    <col min="7942" max="7942" width="12.85546875" customWidth="1"/>
    <col min="7943" max="7943" width="12.42578125" customWidth="1"/>
    <col min="7944" max="7944" width="14.85546875" customWidth="1"/>
    <col min="8193" max="8193" width="85.42578125" customWidth="1"/>
    <col min="8194" max="8194" width="15.7109375" customWidth="1"/>
    <col min="8195" max="8195" width="14" customWidth="1"/>
    <col min="8196" max="8196" width="13" customWidth="1"/>
    <col min="8197" max="8197" width="11.7109375" customWidth="1"/>
    <col min="8198" max="8198" width="12.85546875" customWidth="1"/>
    <col min="8199" max="8199" width="12.42578125" customWidth="1"/>
    <col min="8200" max="8200" width="14.85546875" customWidth="1"/>
    <col min="8449" max="8449" width="85.42578125" customWidth="1"/>
    <col min="8450" max="8450" width="15.7109375" customWidth="1"/>
    <col min="8451" max="8451" width="14" customWidth="1"/>
    <col min="8452" max="8452" width="13" customWidth="1"/>
    <col min="8453" max="8453" width="11.7109375" customWidth="1"/>
    <col min="8454" max="8454" width="12.85546875" customWidth="1"/>
    <col min="8455" max="8455" width="12.42578125" customWidth="1"/>
    <col min="8456" max="8456" width="14.85546875" customWidth="1"/>
    <col min="8705" max="8705" width="85.42578125" customWidth="1"/>
    <col min="8706" max="8706" width="15.7109375" customWidth="1"/>
    <col min="8707" max="8707" width="14" customWidth="1"/>
    <col min="8708" max="8708" width="13" customWidth="1"/>
    <col min="8709" max="8709" width="11.7109375" customWidth="1"/>
    <col min="8710" max="8710" width="12.85546875" customWidth="1"/>
    <col min="8711" max="8711" width="12.42578125" customWidth="1"/>
    <col min="8712" max="8712" width="14.85546875" customWidth="1"/>
    <col min="8961" max="8961" width="85.42578125" customWidth="1"/>
    <col min="8962" max="8962" width="15.7109375" customWidth="1"/>
    <col min="8963" max="8963" width="14" customWidth="1"/>
    <col min="8964" max="8964" width="13" customWidth="1"/>
    <col min="8965" max="8965" width="11.7109375" customWidth="1"/>
    <col min="8966" max="8966" width="12.85546875" customWidth="1"/>
    <col min="8967" max="8967" width="12.42578125" customWidth="1"/>
    <col min="8968" max="8968" width="14.85546875" customWidth="1"/>
    <col min="9217" max="9217" width="85.42578125" customWidth="1"/>
    <col min="9218" max="9218" width="15.7109375" customWidth="1"/>
    <col min="9219" max="9219" width="14" customWidth="1"/>
    <col min="9220" max="9220" width="13" customWidth="1"/>
    <col min="9221" max="9221" width="11.7109375" customWidth="1"/>
    <col min="9222" max="9222" width="12.85546875" customWidth="1"/>
    <col min="9223" max="9223" width="12.42578125" customWidth="1"/>
    <col min="9224" max="9224" width="14.85546875" customWidth="1"/>
    <col min="9473" max="9473" width="85.42578125" customWidth="1"/>
    <col min="9474" max="9474" width="15.7109375" customWidth="1"/>
    <col min="9475" max="9475" width="14" customWidth="1"/>
    <col min="9476" max="9476" width="13" customWidth="1"/>
    <col min="9477" max="9477" width="11.7109375" customWidth="1"/>
    <col min="9478" max="9478" width="12.85546875" customWidth="1"/>
    <col min="9479" max="9479" width="12.42578125" customWidth="1"/>
    <col min="9480" max="9480" width="14.85546875" customWidth="1"/>
    <col min="9729" max="9729" width="85.42578125" customWidth="1"/>
    <col min="9730" max="9730" width="15.7109375" customWidth="1"/>
    <col min="9731" max="9731" width="14" customWidth="1"/>
    <col min="9732" max="9732" width="13" customWidth="1"/>
    <col min="9733" max="9733" width="11.7109375" customWidth="1"/>
    <col min="9734" max="9734" width="12.85546875" customWidth="1"/>
    <col min="9735" max="9735" width="12.42578125" customWidth="1"/>
    <col min="9736" max="9736" width="14.85546875" customWidth="1"/>
    <col min="9985" max="9985" width="85.42578125" customWidth="1"/>
    <col min="9986" max="9986" width="15.7109375" customWidth="1"/>
    <col min="9987" max="9987" width="14" customWidth="1"/>
    <col min="9988" max="9988" width="13" customWidth="1"/>
    <col min="9989" max="9989" width="11.7109375" customWidth="1"/>
    <col min="9990" max="9990" width="12.85546875" customWidth="1"/>
    <col min="9991" max="9991" width="12.42578125" customWidth="1"/>
    <col min="9992" max="9992" width="14.85546875" customWidth="1"/>
    <col min="10241" max="10241" width="85.42578125" customWidth="1"/>
    <col min="10242" max="10242" width="15.7109375" customWidth="1"/>
    <col min="10243" max="10243" width="14" customWidth="1"/>
    <col min="10244" max="10244" width="13" customWidth="1"/>
    <col min="10245" max="10245" width="11.7109375" customWidth="1"/>
    <col min="10246" max="10246" width="12.85546875" customWidth="1"/>
    <col min="10247" max="10247" width="12.42578125" customWidth="1"/>
    <col min="10248" max="10248" width="14.85546875" customWidth="1"/>
    <col min="10497" max="10497" width="85.42578125" customWidth="1"/>
    <col min="10498" max="10498" width="15.7109375" customWidth="1"/>
    <col min="10499" max="10499" width="14" customWidth="1"/>
    <col min="10500" max="10500" width="13" customWidth="1"/>
    <col min="10501" max="10501" width="11.7109375" customWidth="1"/>
    <col min="10502" max="10502" width="12.85546875" customWidth="1"/>
    <col min="10503" max="10503" width="12.42578125" customWidth="1"/>
    <col min="10504" max="10504" width="14.85546875" customWidth="1"/>
    <col min="10753" max="10753" width="85.42578125" customWidth="1"/>
    <col min="10754" max="10754" width="15.7109375" customWidth="1"/>
    <col min="10755" max="10755" width="14" customWidth="1"/>
    <col min="10756" max="10756" width="13" customWidth="1"/>
    <col min="10757" max="10757" width="11.7109375" customWidth="1"/>
    <col min="10758" max="10758" width="12.85546875" customWidth="1"/>
    <col min="10759" max="10759" width="12.42578125" customWidth="1"/>
    <col min="10760" max="10760" width="14.85546875" customWidth="1"/>
    <col min="11009" max="11009" width="85.42578125" customWidth="1"/>
    <col min="11010" max="11010" width="15.7109375" customWidth="1"/>
    <col min="11011" max="11011" width="14" customWidth="1"/>
    <col min="11012" max="11012" width="13" customWidth="1"/>
    <col min="11013" max="11013" width="11.7109375" customWidth="1"/>
    <col min="11014" max="11014" width="12.85546875" customWidth="1"/>
    <col min="11015" max="11015" width="12.42578125" customWidth="1"/>
    <col min="11016" max="11016" width="14.85546875" customWidth="1"/>
    <col min="11265" max="11265" width="85.42578125" customWidth="1"/>
    <col min="11266" max="11266" width="15.7109375" customWidth="1"/>
    <col min="11267" max="11267" width="14" customWidth="1"/>
    <col min="11268" max="11268" width="13" customWidth="1"/>
    <col min="11269" max="11269" width="11.7109375" customWidth="1"/>
    <col min="11270" max="11270" width="12.85546875" customWidth="1"/>
    <col min="11271" max="11271" width="12.42578125" customWidth="1"/>
    <col min="11272" max="11272" width="14.85546875" customWidth="1"/>
    <col min="11521" max="11521" width="85.42578125" customWidth="1"/>
    <col min="11522" max="11522" width="15.7109375" customWidth="1"/>
    <col min="11523" max="11523" width="14" customWidth="1"/>
    <col min="11524" max="11524" width="13" customWidth="1"/>
    <col min="11525" max="11525" width="11.7109375" customWidth="1"/>
    <col min="11526" max="11526" width="12.85546875" customWidth="1"/>
    <col min="11527" max="11527" width="12.42578125" customWidth="1"/>
    <col min="11528" max="11528" width="14.85546875" customWidth="1"/>
    <col min="11777" max="11777" width="85.42578125" customWidth="1"/>
    <col min="11778" max="11778" width="15.7109375" customWidth="1"/>
    <col min="11779" max="11779" width="14" customWidth="1"/>
    <col min="11780" max="11780" width="13" customWidth="1"/>
    <col min="11781" max="11781" width="11.7109375" customWidth="1"/>
    <col min="11782" max="11782" width="12.85546875" customWidth="1"/>
    <col min="11783" max="11783" width="12.42578125" customWidth="1"/>
    <col min="11784" max="11784" width="14.85546875" customWidth="1"/>
    <col min="12033" max="12033" width="85.42578125" customWidth="1"/>
    <col min="12034" max="12034" width="15.7109375" customWidth="1"/>
    <col min="12035" max="12035" width="14" customWidth="1"/>
    <col min="12036" max="12036" width="13" customWidth="1"/>
    <col min="12037" max="12037" width="11.7109375" customWidth="1"/>
    <col min="12038" max="12038" width="12.85546875" customWidth="1"/>
    <col min="12039" max="12039" width="12.42578125" customWidth="1"/>
    <col min="12040" max="12040" width="14.85546875" customWidth="1"/>
    <col min="12289" max="12289" width="85.42578125" customWidth="1"/>
    <col min="12290" max="12290" width="15.7109375" customWidth="1"/>
    <col min="12291" max="12291" width="14" customWidth="1"/>
    <col min="12292" max="12292" width="13" customWidth="1"/>
    <col min="12293" max="12293" width="11.7109375" customWidth="1"/>
    <col min="12294" max="12294" width="12.85546875" customWidth="1"/>
    <col min="12295" max="12295" width="12.42578125" customWidth="1"/>
    <col min="12296" max="12296" width="14.85546875" customWidth="1"/>
    <col min="12545" max="12545" width="85.42578125" customWidth="1"/>
    <col min="12546" max="12546" width="15.7109375" customWidth="1"/>
    <col min="12547" max="12547" width="14" customWidth="1"/>
    <col min="12548" max="12548" width="13" customWidth="1"/>
    <col min="12549" max="12549" width="11.7109375" customWidth="1"/>
    <col min="12550" max="12550" width="12.85546875" customWidth="1"/>
    <col min="12551" max="12551" width="12.42578125" customWidth="1"/>
    <col min="12552" max="12552" width="14.85546875" customWidth="1"/>
    <col min="12801" max="12801" width="85.42578125" customWidth="1"/>
    <col min="12802" max="12802" width="15.7109375" customWidth="1"/>
    <col min="12803" max="12803" width="14" customWidth="1"/>
    <col min="12804" max="12804" width="13" customWidth="1"/>
    <col min="12805" max="12805" width="11.7109375" customWidth="1"/>
    <col min="12806" max="12806" width="12.85546875" customWidth="1"/>
    <col min="12807" max="12807" width="12.42578125" customWidth="1"/>
    <col min="12808" max="12808" width="14.85546875" customWidth="1"/>
    <col min="13057" max="13057" width="85.42578125" customWidth="1"/>
    <col min="13058" max="13058" width="15.7109375" customWidth="1"/>
    <col min="13059" max="13059" width="14" customWidth="1"/>
    <col min="13060" max="13060" width="13" customWidth="1"/>
    <col min="13061" max="13061" width="11.7109375" customWidth="1"/>
    <col min="13062" max="13062" width="12.85546875" customWidth="1"/>
    <col min="13063" max="13063" width="12.42578125" customWidth="1"/>
    <col min="13064" max="13064" width="14.85546875" customWidth="1"/>
    <col min="13313" max="13313" width="85.42578125" customWidth="1"/>
    <col min="13314" max="13314" width="15.7109375" customWidth="1"/>
    <col min="13315" max="13315" width="14" customWidth="1"/>
    <col min="13316" max="13316" width="13" customWidth="1"/>
    <col min="13317" max="13317" width="11.7109375" customWidth="1"/>
    <col min="13318" max="13318" width="12.85546875" customWidth="1"/>
    <col min="13319" max="13319" width="12.42578125" customWidth="1"/>
    <col min="13320" max="13320" width="14.85546875" customWidth="1"/>
    <col min="13569" max="13569" width="85.42578125" customWidth="1"/>
    <col min="13570" max="13570" width="15.7109375" customWidth="1"/>
    <col min="13571" max="13571" width="14" customWidth="1"/>
    <col min="13572" max="13572" width="13" customWidth="1"/>
    <col min="13573" max="13573" width="11.7109375" customWidth="1"/>
    <col min="13574" max="13574" width="12.85546875" customWidth="1"/>
    <col min="13575" max="13575" width="12.42578125" customWidth="1"/>
    <col min="13576" max="13576" width="14.85546875" customWidth="1"/>
    <col min="13825" max="13825" width="85.42578125" customWidth="1"/>
    <col min="13826" max="13826" width="15.7109375" customWidth="1"/>
    <col min="13827" max="13827" width="14" customWidth="1"/>
    <col min="13828" max="13828" width="13" customWidth="1"/>
    <col min="13829" max="13829" width="11.7109375" customWidth="1"/>
    <col min="13830" max="13830" width="12.85546875" customWidth="1"/>
    <col min="13831" max="13831" width="12.42578125" customWidth="1"/>
    <col min="13832" max="13832" width="14.85546875" customWidth="1"/>
    <col min="14081" max="14081" width="85.42578125" customWidth="1"/>
    <col min="14082" max="14082" width="15.7109375" customWidth="1"/>
    <col min="14083" max="14083" width="14" customWidth="1"/>
    <col min="14084" max="14084" width="13" customWidth="1"/>
    <col min="14085" max="14085" width="11.7109375" customWidth="1"/>
    <col min="14086" max="14086" width="12.85546875" customWidth="1"/>
    <col min="14087" max="14087" width="12.42578125" customWidth="1"/>
    <col min="14088" max="14088" width="14.85546875" customWidth="1"/>
    <col min="14337" max="14337" width="85.42578125" customWidth="1"/>
    <col min="14338" max="14338" width="15.7109375" customWidth="1"/>
    <col min="14339" max="14339" width="14" customWidth="1"/>
    <col min="14340" max="14340" width="13" customWidth="1"/>
    <col min="14341" max="14341" width="11.7109375" customWidth="1"/>
    <col min="14342" max="14342" width="12.85546875" customWidth="1"/>
    <col min="14343" max="14343" width="12.42578125" customWidth="1"/>
    <col min="14344" max="14344" width="14.85546875" customWidth="1"/>
    <col min="14593" max="14593" width="85.42578125" customWidth="1"/>
    <col min="14594" max="14594" width="15.7109375" customWidth="1"/>
    <col min="14595" max="14595" width="14" customWidth="1"/>
    <col min="14596" max="14596" width="13" customWidth="1"/>
    <col min="14597" max="14597" width="11.7109375" customWidth="1"/>
    <col min="14598" max="14598" width="12.85546875" customWidth="1"/>
    <col min="14599" max="14599" width="12.42578125" customWidth="1"/>
    <col min="14600" max="14600" width="14.85546875" customWidth="1"/>
    <col min="14849" max="14849" width="85.42578125" customWidth="1"/>
    <col min="14850" max="14850" width="15.7109375" customWidth="1"/>
    <col min="14851" max="14851" width="14" customWidth="1"/>
    <col min="14852" max="14852" width="13" customWidth="1"/>
    <col min="14853" max="14853" width="11.7109375" customWidth="1"/>
    <col min="14854" max="14854" width="12.85546875" customWidth="1"/>
    <col min="14855" max="14855" width="12.42578125" customWidth="1"/>
    <col min="14856" max="14856" width="14.85546875" customWidth="1"/>
    <col min="15105" max="15105" width="85.42578125" customWidth="1"/>
    <col min="15106" max="15106" width="15.7109375" customWidth="1"/>
    <col min="15107" max="15107" width="14" customWidth="1"/>
    <col min="15108" max="15108" width="13" customWidth="1"/>
    <col min="15109" max="15109" width="11.7109375" customWidth="1"/>
    <col min="15110" max="15110" width="12.85546875" customWidth="1"/>
    <col min="15111" max="15111" width="12.42578125" customWidth="1"/>
    <col min="15112" max="15112" width="14.85546875" customWidth="1"/>
    <col min="15361" max="15361" width="85.42578125" customWidth="1"/>
    <col min="15362" max="15362" width="15.7109375" customWidth="1"/>
    <col min="15363" max="15363" width="14" customWidth="1"/>
    <col min="15364" max="15364" width="13" customWidth="1"/>
    <col min="15365" max="15365" width="11.7109375" customWidth="1"/>
    <col min="15366" max="15366" width="12.85546875" customWidth="1"/>
    <col min="15367" max="15367" width="12.42578125" customWidth="1"/>
    <col min="15368" max="15368" width="14.85546875" customWidth="1"/>
    <col min="15617" max="15617" width="85.42578125" customWidth="1"/>
    <col min="15618" max="15618" width="15.7109375" customWidth="1"/>
    <col min="15619" max="15619" width="14" customWidth="1"/>
    <col min="15620" max="15620" width="13" customWidth="1"/>
    <col min="15621" max="15621" width="11.7109375" customWidth="1"/>
    <col min="15622" max="15622" width="12.85546875" customWidth="1"/>
    <col min="15623" max="15623" width="12.42578125" customWidth="1"/>
    <col min="15624" max="15624" width="14.85546875" customWidth="1"/>
    <col min="15873" max="15873" width="85.42578125" customWidth="1"/>
    <col min="15874" max="15874" width="15.7109375" customWidth="1"/>
    <col min="15875" max="15875" width="14" customWidth="1"/>
    <col min="15876" max="15876" width="13" customWidth="1"/>
    <col min="15877" max="15877" width="11.7109375" customWidth="1"/>
    <col min="15878" max="15878" width="12.85546875" customWidth="1"/>
    <col min="15879" max="15879" width="12.42578125" customWidth="1"/>
    <col min="15880" max="15880" width="14.85546875" customWidth="1"/>
    <col min="16129" max="16129" width="85.42578125" customWidth="1"/>
    <col min="16130" max="16130" width="15.7109375" customWidth="1"/>
    <col min="16131" max="16131" width="14" customWidth="1"/>
    <col min="16132" max="16132" width="13" customWidth="1"/>
    <col min="16133" max="16133" width="11.7109375" customWidth="1"/>
    <col min="16134" max="16134" width="12.85546875" customWidth="1"/>
    <col min="16135" max="16135" width="12.42578125" customWidth="1"/>
    <col min="16136" max="16136" width="14.85546875" customWidth="1"/>
  </cols>
  <sheetData>
    <row r="1" spans="1:12" ht="18">
      <c r="A1" s="1" t="s">
        <v>342</v>
      </c>
    </row>
    <row r="2" spans="1:12" ht="15.75">
      <c r="A2" s="20" t="s">
        <v>123</v>
      </c>
      <c r="B2" s="21"/>
      <c r="C2" s="21"/>
      <c r="D2" s="21"/>
      <c r="E2" s="21"/>
      <c r="F2" s="21"/>
      <c r="G2" s="21"/>
      <c r="H2" s="21"/>
    </row>
    <row r="3" spans="1:12" ht="15.75">
      <c r="A3" s="20" t="s">
        <v>139</v>
      </c>
      <c r="B3" s="21"/>
      <c r="C3" s="21"/>
      <c r="D3" s="21"/>
      <c r="E3" s="21"/>
      <c r="F3" s="21"/>
      <c r="G3" s="21"/>
      <c r="H3" s="21"/>
    </row>
    <row r="4" spans="1:12">
      <c r="A4" s="2" t="s">
        <v>0</v>
      </c>
    </row>
    <row r="5" spans="1:12" ht="15.75" thickBot="1"/>
    <row r="6" spans="1:12" ht="111" customHeight="1" thickBot="1">
      <c r="A6" s="73" t="s">
        <v>1</v>
      </c>
      <c r="B6" s="63"/>
      <c r="C6" s="63"/>
      <c r="D6" s="64" t="s">
        <v>338</v>
      </c>
      <c r="E6" s="64" t="s">
        <v>185</v>
      </c>
      <c r="F6" s="63"/>
      <c r="G6" s="63"/>
      <c r="H6" s="64" t="s">
        <v>339</v>
      </c>
      <c r="I6" s="64" t="s">
        <v>340</v>
      </c>
      <c r="J6" s="63"/>
      <c r="K6" s="63"/>
      <c r="L6" s="63"/>
    </row>
    <row r="7" spans="1:12">
      <c r="A7" s="66"/>
      <c r="B7" s="72" t="s">
        <v>2</v>
      </c>
      <c r="C7" s="25" t="s">
        <v>3</v>
      </c>
      <c r="D7" s="3"/>
      <c r="E7" s="3"/>
      <c r="F7" s="25" t="s">
        <v>235</v>
      </c>
      <c r="G7" s="25" t="s">
        <v>236</v>
      </c>
      <c r="H7" s="3"/>
      <c r="I7" s="3"/>
      <c r="J7" s="25" t="s">
        <v>4</v>
      </c>
      <c r="K7" s="25" t="s">
        <v>5</v>
      </c>
      <c r="L7" s="679" t="s">
        <v>243</v>
      </c>
    </row>
    <row r="8" spans="1:12">
      <c r="A8" s="66"/>
      <c r="B8" s="26" t="s">
        <v>341</v>
      </c>
      <c r="C8" s="26" t="s">
        <v>6</v>
      </c>
      <c r="D8" s="4" t="s">
        <v>36</v>
      </c>
      <c r="E8" s="4" t="s">
        <v>37</v>
      </c>
      <c r="F8" s="26" t="s">
        <v>238</v>
      </c>
      <c r="G8" s="26" t="s">
        <v>239</v>
      </c>
      <c r="H8" s="4" t="s">
        <v>38</v>
      </c>
      <c r="I8" s="4" t="s">
        <v>39</v>
      </c>
      <c r="J8" s="26" t="s">
        <v>7</v>
      </c>
      <c r="K8" s="26" t="s">
        <v>125</v>
      </c>
      <c r="L8" s="680"/>
    </row>
    <row r="9" spans="1:12" ht="15.75" thickBot="1">
      <c r="A9" s="66"/>
      <c r="B9" s="26"/>
      <c r="C9" s="530"/>
      <c r="D9" s="4"/>
      <c r="E9" s="4"/>
      <c r="F9" s="530" t="s">
        <v>240</v>
      </c>
      <c r="G9" s="530">
        <v>2019</v>
      </c>
      <c r="H9" s="4"/>
      <c r="I9" s="4"/>
      <c r="J9" s="26">
        <v>2019</v>
      </c>
      <c r="K9" s="26" t="s">
        <v>241</v>
      </c>
      <c r="L9" s="26">
        <v>2019</v>
      </c>
    </row>
    <row r="10" spans="1:12">
      <c r="A10" s="67" t="s">
        <v>8</v>
      </c>
      <c r="B10" s="27"/>
      <c r="C10" s="27"/>
      <c r="D10" s="31"/>
      <c r="E10" s="31"/>
      <c r="F10" s="27"/>
      <c r="G10" s="27"/>
      <c r="H10" s="31"/>
      <c r="I10" s="31"/>
      <c r="J10" s="27"/>
      <c r="K10" s="27"/>
      <c r="L10" s="27"/>
    </row>
    <row r="11" spans="1:12">
      <c r="A11" s="68" t="s">
        <v>9</v>
      </c>
      <c r="B11" s="531">
        <v>167713000</v>
      </c>
      <c r="C11" s="531">
        <v>167713000</v>
      </c>
      <c r="D11" s="156">
        <v>-400000</v>
      </c>
      <c r="E11" s="156">
        <v>3000000</v>
      </c>
      <c r="F11" s="154">
        <f>D11+E11</f>
        <v>2600000</v>
      </c>
      <c r="G11" s="154">
        <f>C11+F11</f>
        <v>170313000</v>
      </c>
      <c r="H11" s="156">
        <v>3500000</v>
      </c>
      <c r="I11" s="156">
        <v>10500000</v>
      </c>
      <c r="J11" s="154">
        <f>SUM(H11:I11)</f>
        <v>14000000</v>
      </c>
      <c r="K11" s="154">
        <f>J11+F11</f>
        <v>16600000</v>
      </c>
      <c r="L11" s="154">
        <f>G11+J11</f>
        <v>184313000</v>
      </c>
    </row>
    <row r="12" spans="1:12">
      <c r="A12" s="68" t="s">
        <v>10</v>
      </c>
      <c r="B12" s="58"/>
      <c r="C12" s="58"/>
      <c r="D12" s="156"/>
      <c r="E12" s="156"/>
      <c r="F12" s="58"/>
      <c r="G12" s="58"/>
      <c r="H12" s="156"/>
      <c r="I12" s="156"/>
      <c r="J12" s="154"/>
      <c r="K12" s="154"/>
      <c r="L12" s="154"/>
    </row>
    <row r="13" spans="1:12">
      <c r="A13" s="69" t="s">
        <v>11</v>
      </c>
      <c r="B13" s="58">
        <v>167713000</v>
      </c>
      <c r="C13" s="58">
        <v>167713000</v>
      </c>
      <c r="D13" s="56">
        <v>-400000</v>
      </c>
      <c r="E13" s="56">
        <v>3000000</v>
      </c>
      <c r="F13" s="58">
        <f>D13+E13</f>
        <v>2600000</v>
      </c>
      <c r="G13" s="58">
        <f t="shared" ref="G13:G30" si="0">C13+F13</f>
        <v>170313000</v>
      </c>
      <c r="H13" s="56">
        <v>3500000</v>
      </c>
      <c r="I13" s="56">
        <v>10500000</v>
      </c>
      <c r="J13" s="57">
        <f>SUM(H13:I13)</f>
        <v>14000000</v>
      </c>
      <c r="K13" s="57">
        <f>J13+F13</f>
        <v>16600000</v>
      </c>
      <c r="L13" s="57">
        <f t="shared" ref="L13:L30" si="1">G13+J13</f>
        <v>184313000</v>
      </c>
    </row>
    <row r="14" spans="1:12">
      <c r="A14" s="69" t="s">
        <v>124</v>
      </c>
      <c r="B14" s="58">
        <v>112000000</v>
      </c>
      <c r="C14" s="58">
        <v>112000000</v>
      </c>
      <c r="D14" s="56"/>
      <c r="E14" s="56">
        <v>3000000</v>
      </c>
      <c r="F14" s="58">
        <f>D14+E14</f>
        <v>3000000</v>
      </c>
      <c r="G14" s="58">
        <f t="shared" si="0"/>
        <v>115000000</v>
      </c>
      <c r="H14" s="56"/>
      <c r="I14" s="56">
        <v>10500000</v>
      </c>
      <c r="J14" s="57">
        <f>SUM(H14:I14)</f>
        <v>10500000</v>
      </c>
      <c r="K14" s="57">
        <f>J14+F14</f>
        <v>13500000</v>
      </c>
      <c r="L14" s="57">
        <f t="shared" si="1"/>
        <v>125500000</v>
      </c>
    </row>
    <row r="15" spans="1:12">
      <c r="A15" s="69" t="s">
        <v>186</v>
      </c>
      <c r="B15" s="58">
        <v>15039000</v>
      </c>
      <c r="C15" s="58">
        <v>15039000</v>
      </c>
      <c r="D15" s="56"/>
      <c r="E15" s="56"/>
      <c r="F15" s="58"/>
      <c r="G15" s="58">
        <f t="shared" si="0"/>
        <v>15039000</v>
      </c>
      <c r="H15" s="56"/>
      <c r="I15" s="56"/>
      <c r="J15" s="57"/>
      <c r="K15" s="57"/>
      <c r="L15" s="57">
        <f t="shared" si="1"/>
        <v>15039000</v>
      </c>
    </row>
    <row r="16" spans="1:12">
      <c r="A16" s="69" t="s">
        <v>187</v>
      </c>
      <c r="B16" s="58">
        <v>8132000</v>
      </c>
      <c r="C16" s="58">
        <v>8132000</v>
      </c>
      <c r="D16" s="56"/>
      <c r="E16" s="56"/>
      <c r="F16" s="58"/>
      <c r="G16" s="58">
        <f t="shared" si="0"/>
        <v>8132000</v>
      </c>
      <c r="H16" s="56"/>
      <c r="I16" s="56"/>
      <c r="J16" s="57"/>
      <c r="K16" s="57"/>
      <c r="L16" s="57">
        <f t="shared" si="1"/>
        <v>8132000</v>
      </c>
    </row>
    <row r="17" spans="1:12">
      <c r="A17" s="69" t="s">
        <v>188</v>
      </c>
      <c r="B17" s="58">
        <v>12197000</v>
      </c>
      <c r="C17" s="58">
        <v>12197000</v>
      </c>
      <c r="D17" s="56"/>
      <c r="E17" s="56"/>
      <c r="F17" s="58"/>
      <c r="G17" s="58">
        <f t="shared" si="0"/>
        <v>12197000</v>
      </c>
      <c r="H17" s="56"/>
      <c r="I17" s="56"/>
      <c r="J17" s="57"/>
      <c r="K17" s="57"/>
      <c r="L17" s="57">
        <f t="shared" si="1"/>
        <v>12197000</v>
      </c>
    </row>
    <row r="18" spans="1:12">
      <c r="A18" s="69" t="s">
        <v>189</v>
      </c>
      <c r="B18" s="58">
        <v>19875000</v>
      </c>
      <c r="C18" s="58">
        <v>19875000</v>
      </c>
      <c r="D18" s="56"/>
      <c r="E18" s="56"/>
      <c r="F18" s="58"/>
      <c r="G18" s="58">
        <f t="shared" si="0"/>
        <v>19875000</v>
      </c>
      <c r="H18" s="56"/>
      <c r="I18" s="56"/>
      <c r="J18" s="57"/>
      <c r="K18" s="57"/>
      <c r="L18" s="57">
        <f t="shared" si="1"/>
        <v>19875000</v>
      </c>
    </row>
    <row r="19" spans="1:12">
      <c r="A19" s="69" t="s">
        <v>190</v>
      </c>
      <c r="B19" s="58">
        <v>470000</v>
      </c>
      <c r="C19" s="58">
        <v>470000</v>
      </c>
      <c r="D19" s="56">
        <v>-400000</v>
      </c>
      <c r="E19" s="56"/>
      <c r="F19" s="58">
        <f>D19+E19</f>
        <v>-400000</v>
      </c>
      <c r="G19" s="58">
        <f t="shared" si="0"/>
        <v>70000</v>
      </c>
      <c r="H19" s="56">
        <v>3500000</v>
      </c>
      <c r="I19" s="56"/>
      <c r="J19" s="57">
        <f>SUM(H19:I19)</f>
        <v>3500000</v>
      </c>
      <c r="K19" s="57">
        <f>J19+F19</f>
        <v>3100000</v>
      </c>
      <c r="L19" s="57">
        <f t="shared" si="1"/>
        <v>3570000</v>
      </c>
    </row>
    <row r="20" spans="1:12">
      <c r="A20" s="70" t="s">
        <v>17</v>
      </c>
      <c r="B20" s="58"/>
      <c r="C20" s="58"/>
      <c r="D20" s="162"/>
      <c r="E20" s="162"/>
      <c r="F20" s="58"/>
      <c r="G20" s="58"/>
      <c r="H20" s="162"/>
      <c r="I20" s="162"/>
      <c r="J20" s="57"/>
      <c r="K20" s="57"/>
      <c r="L20" s="57"/>
    </row>
    <row r="21" spans="1:12">
      <c r="A21" s="69" t="s">
        <v>18</v>
      </c>
      <c r="B21" s="532">
        <v>240000</v>
      </c>
      <c r="C21" s="532">
        <v>240000</v>
      </c>
      <c r="D21" s="56"/>
      <c r="E21" s="56"/>
      <c r="F21" s="58"/>
      <c r="G21" s="58">
        <f t="shared" si="0"/>
        <v>240000</v>
      </c>
      <c r="H21" s="56"/>
      <c r="I21" s="56"/>
      <c r="J21" s="57"/>
      <c r="K21" s="57"/>
      <c r="L21" s="57">
        <f t="shared" si="1"/>
        <v>240000</v>
      </c>
    </row>
    <row r="22" spans="1:12">
      <c r="A22" s="69" t="s">
        <v>19</v>
      </c>
      <c r="B22" s="532">
        <v>8640000</v>
      </c>
      <c r="C22" s="532">
        <v>8640000</v>
      </c>
      <c r="D22" s="56"/>
      <c r="E22" s="56"/>
      <c r="F22" s="58"/>
      <c r="G22" s="58">
        <f t="shared" si="0"/>
        <v>8640000</v>
      </c>
      <c r="H22" s="56"/>
      <c r="I22" s="56"/>
      <c r="J22" s="57"/>
      <c r="K22" s="57"/>
      <c r="L22" s="57">
        <f t="shared" si="1"/>
        <v>8640000</v>
      </c>
    </row>
    <row r="23" spans="1:12">
      <c r="A23" s="69" t="s">
        <v>20</v>
      </c>
      <c r="B23" s="532">
        <v>1400000</v>
      </c>
      <c r="C23" s="532">
        <v>1400000</v>
      </c>
      <c r="D23" s="56"/>
      <c r="E23" s="56"/>
      <c r="F23" s="58"/>
      <c r="G23" s="58">
        <f t="shared" si="0"/>
        <v>1400000</v>
      </c>
      <c r="H23" s="56"/>
      <c r="I23" s="56"/>
      <c r="J23" s="57"/>
      <c r="K23" s="57"/>
      <c r="L23" s="57">
        <f t="shared" si="1"/>
        <v>1400000</v>
      </c>
    </row>
    <row r="24" spans="1:12">
      <c r="A24" s="69" t="s">
        <v>21</v>
      </c>
      <c r="B24" s="532">
        <v>7240000</v>
      </c>
      <c r="C24" s="532">
        <v>7240000</v>
      </c>
      <c r="D24" s="56"/>
      <c r="E24" s="56"/>
      <c r="F24" s="58"/>
      <c r="G24" s="58">
        <f t="shared" si="0"/>
        <v>7240000</v>
      </c>
      <c r="H24" s="56"/>
      <c r="I24" s="56"/>
      <c r="J24" s="57"/>
      <c r="K24" s="57"/>
      <c r="L24" s="57">
        <f t="shared" si="1"/>
        <v>7240000</v>
      </c>
    </row>
    <row r="25" spans="1:12">
      <c r="A25" s="69" t="s">
        <v>22</v>
      </c>
      <c r="B25" s="532">
        <v>1389000</v>
      </c>
      <c r="C25" s="532">
        <v>1389000</v>
      </c>
      <c r="D25" s="56"/>
      <c r="E25" s="56"/>
      <c r="F25" s="58"/>
      <c r="G25" s="58">
        <f t="shared" si="0"/>
        <v>1389000</v>
      </c>
      <c r="H25" s="56"/>
      <c r="I25" s="56"/>
      <c r="J25" s="57"/>
      <c r="K25" s="57"/>
      <c r="L25" s="57">
        <f t="shared" si="1"/>
        <v>1389000</v>
      </c>
    </row>
    <row r="26" spans="1:12">
      <c r="A26" s="69" t="s">
        <v>23</v>
      </c>
      <c r="B26" s="532">
        <v>28000</v>
      </c>
      <c r="C26" s="532">
        <v>28000</v>
      </c>
      <c r="D26" s="56"/>
      <c r="E26" s="56"/>
      <c r="F26" s="58"/>
      <c r="G26" s="58">
        <f t="shared" si="0"/>
        <v>28000</v>
      </c>
      <c r="H26" s="56"/>
      <c r="I26" s="56"/>
      <c r="J26" s="57"/>
      <c r="K26" s="57"/>
      <c r="L26" s="57">
        <f t="shared" si="1"/>
        <v>28000</v>
      </c>
    </row>
    <row r="27" spans="1:12">
      <c r="A27" s="69" t="s">
        <v>24</v>
      </c>
      <c r="B27" s="532">
        <v>45536000</v>
      </c>
      <c r="C27" s="532">
        <v>45536000</v>
      </c>
      <c r="D27" s="56"/>
      <c r="E27" s="56"/>
      <c r="F27" s="58"/>
      <c r="G27" s="58">
        <f t="shared" si="0"/>
        <v>45536000</v>
      </c>
      <c r="H27" s="56"/>
      <c r="I27" s="56"/>
      <c r="J27" s="57"/>
      <c r="K27" s="57"/>
      <c r="L27" s="57">
        <f t="shared" si="1"/>
        <v>45536000</v>
      </c>
    </row>
    <row r="28" spans="1:12">
      <c r="A28" s="69" t="s">
        <v>25</v>
      </c>
      <c r="B28" s="532">
        <v>2</v>
      </c>
      <c r="C28" s="532">
        <v>2</v>
      </c>
      <c r="D28" s="56"/>
      <c r="E28" s="56"/>
      <c r="F28" s="58"/>
      <c r="G28" s="58">
        <f t="shared" si="0"/>
        <v>2</v>
      </c>
      <c r="H28" s="56"/>
      <c r="I28" s="56"/>
      <c r="J28" s="57"/>
      <c r="K28" s="57"/>
      <c r="L28" s="57">
        <f t="shared" si="1"/>
        <v>2</v>
      </c>
    </row>
    <row r="29" spans="1:12">
      <c r="A29" s="69" t="s">
        <v>26</v>
      </c>
      <c r="B29" s="532">
        <v>111550000</v>
      </c>
      <c r="C29" s="532">
        <v>111550000</v>
      </c>
      <c r="D29" s="56"/>
      <c r="E29" s="56">
        <v>3000000</v>
      </c>
      <c r="F29" s="58">
        <f>D29+E29</f>
        <v>3000000</v>
      </c>
      <c r="G29" s="58">
        <f t="shared" si="0"/>
        <v>114550000</v>
      </c>
      <c r="H29" s="56"/>
      <c r="I29" s="56">
        <v>10500000</v>
      </c>
      <c r="J29" s="57">
        <f>SUM(H29:I29)</f>
        <v>10500000</v>
      </c>
      <c r="K29" s="57">
        <f>J29+F29</f>
        <v>13500000</v>
      </c>
      <c r="L29" s="57">
        <f t="shared" si="1"/>
        <v>125050000</v>
      </c>
    </row>
    <row r="30" spans="1:12" ht="15.75" thickBot="1">
      <c r="A30" s="71" t="s">
        <v>27</v>
      </c>
      <c r="B30" s="533">
        <v>400000</v>
      </c>
      <c r="C30" s="533">
        <v>400000</v>
      </c>
      <c r="D30" s="167">
        <v>-400000</v>
      </c>
      <c r="E30" s="167"/>
      <c r="F30" s="165">
        <f>D30+E30</f>
        <v>-400000</v>
      </c>
      <c r="G30" s="165">
        <f t="shared" si="0"/>
        <v>0</v>
      </c>
      <c r="H30" s="167">
        <v>3500000</v>
      </c>
      <c r="I30" s="167"/>
      <c r="J30" s="169">
        <f>SUM(H30:I30)</f>
        <v>3500000</v>
      </c>
      <c r="K30" s="169">
        <f>J30+F30</f>
        <v>3100000</v>
      </c>
      <c r="L30" s="169">
        <f t="shared" si="1"/>
        <v>3500000</v>
      </c>
    </row>
  </sheetData>
  <mergeCells count="1">
    <mergeCell ref="L7:L8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56" orientation="landscape" r:id="rId1"/>
  <headerFooter alignWithMargins="0">
    <oddHeader>&amp;RKapitola C.VI
&amp;"-,Tučné"Tabulka č.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C.VI.1</vt:lpstr>
      <vt:lpstr>C.VI.1a</vt:lpstr>
      <vt:lpstr>C.VI.1b</vt:lpstr>
      <vt:lpstr>C.VI.1c</vt:lpstr>
      <vt:lpstr>C.VI.1d</vt:lpstr>
      <vt:lpstr>C.VI.2</vt:lpstr>
      <vt:lpstr>C.VI.2a</vt:lpstr>
      <vt:lpstr>C.VI.3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2019-05-27T06:52:21Z</cp:lastPrinted>
  <dcterms:created xsi:type="dcterms:W3CDTF">2016-03-01T07:37:53Z</dcterms:created>
  <dcterms:modified xsi:type="dcterms:W3CDTF">2019-05-27T06:53:08Z</dcterms:modified>
</cp:coreProperties>
</file>